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72629_office_plk-sa_pl/Documents/Pulpit/Budowlanka 2026r/6. Druga runda/2. Dokumenty do zapytania ofertowego/Zał. do SWZ/"/>
    </mc:Choice>
  </mc:AlternateContent>
  <xr:revisionPtr revIDLastSave="15" documentId="8_{05F1A28C-46D4-4CC6-898A-C52B3CB4D407}" xr6:coauthVersionLast="47" xr6:coauthVersionMax="47" xr10:uidLastSave="{3C290D57-C78A-4321-B34E-C269005CAAEB}"/>
  <bookViews>
    <workbookView xWindow="-120" yWindow="-120" windowWidth="29040" windowHeight="15720" xr2:uid="{51E7420A-B1E4-4E79-B50F-C368571F233B}"/>
  </bookViews>
  <sheets>
    <sheet name="ISE_Sucha_B__całość" sheetId="1" r:id="rId1"/>
  </sheets>
  <definedNames>
    <definedName name="_xlnm._FilterDatabase" localSheetId="0" hidden="1">ISE_Sucha_B__całość!$F$1:$F$154</definedName>
    <definedName name="_xlnm.Print_Area" localSheetId="0">ISE_Sucha_B__całość!$A$1:$K$130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3" i="1" l="1"/>
  <c r="F112" i="1"/>
  <c r="F105" i="1"/>
  <c r="F94" i="1"/>
  <c r="F74" i="1"/>
  <c r="F63" i="1"/>
  <c r="F62" i="1"/>
  <c r="F61" i="1"/>
  <c r="F59" i="1"/>
  <c r="F54" i="1"/>
  <c r="F46" i="1"/>
  <c r="F45" i="1"/>
  <c r="F41" i="1"/>
  <c r="F39" i="1"/>
  <c r="F35" i="1"/>
  <c r="F33" i="1"/>
  <c r="F7" i="1"/>
  <c r="F6" i="1"/>
</calcChain>
</file>

<file path=xl/sharedStrings.xml><?xml version="1.0" encoding="utf-8"?>
<sst xmlns="http://schemas.openxmlformats.org/spreadsheetml/2006/main" count="256" uniqueCount="144">
  <si>
    <t>Załącznik nr 6b do SWZ</t>
  </si>
  <si>
    <t>Lp.</t>
  </si>
  <si>
    <t>Nazwa przedmiotu</t>
  </si>
  <si>
    <t>Jed. Miary</t>
  </si>
  <si>
    <t xml:space="preserve">Ilość </t>
  </si>
  <si>
    <t>Ilość</t>
  </si>
  <si>
    <t>Cena jednostkowa netto za 1 jedn. Miary</t>
  </si>
  <si>
    <t>Wartość ogółem netto (poz. D x E)</t>
  </si>
  <si>
    <t>Należny podatek VAT</t>
  </si>
  <si>
    <t>Wartość ogółem brutto (poz. F + G)</t>
  </si>
  <si>
    <t>Wartość podatku w %</t>
  </si>
  <si>
    <t>A</t>
  </si>
  <si>
    <t>B</t>
  </si>
  <si>
    <t>C</t>
  </si>
  <si>
    <t>D</t>
  </si>
  <si>
    <t>E</t>
  </si>
  <si>
    <t>F</t>
  </si>
  <si>
    <t>G</t>
  </si>
  <si>
    <t>H</t>
  </si>
  <si>
    <t>wspornik pod umywalkę</t>
  </si>
  <si>
    <t>kpl</t>
  </si>
  <si>
    <t>śruba do mocowania muszli</t>
  </si>
  <si>
    <t>narożnik aluminiowy perforowany dł. 3m, szerokość 22mm, gr blachy 0,3mm</t>
  </si>
  <si>
    <t>szt</t>
  </si>
  <si>
    <t>narożnik aluminiowy perforowany z siatką z włókna szklanego dł. 2,5m, szerokość 70mm, gr blachy 0,3mm</t>
  </si>
  <si>
    <t>blacha płaska powlekana 125x200</t>
  </si>
  <si>
    <t>wkręty do płyt 25mm op 1000</t>
  </si>
  <si>
    <t>opak</t>
  </si>
  <si>
    <t>wkręt stalowy farmerski op. 250szt</t>
  </si>
  <si>
    <t>kołek rozporowy z tworzywa sztucznego 6x40mm z wkrętem (szybki montaż)</t>
  </si>
  <si>
    <t>kołek rozporowy z tworzywa sztucznego 6x80mm z wkrętem  (szybki montaż)</t>
  </si>
  <si>
    <t>kołek rozporowy z tworzywa sztucznego 8x60mm z wkrętem  (szybki montaż)</t>
  </si>
  <si>
    <t>płyta gipsowa 1,2x2,60m</t>
  </si>
  <si>
    <t>płyta gipsowa wodoodporna 1,2x2,60m</t>
  </si>
  <si>
    <t>gips szpachlowy do wygładzania nierówności i chropowatości tynków, korygowania pęknięć oraz wypełniania bruzd i ubytków oraz jako warstwa wyrównująca op 25kg</t>
  </si>
  <si>
    <t>gipsar uni do wykonywania gładzi gipsowych oraz do wypełniania ubytków na powierzchniach ścian i sufitów i gipsowe  op 20kg gipsar uni do wykonywania gładzi gipsowych oraz do wypełniania ubytków na powierzchniach ścian i sufitów</t>
  </si>
  <si>
    <t>zaprawa atlas tynkarska op 25kg</t>
  </si>
  <si>
    <t>zaprawa atlas murarska  op 25kg</t>
  </si>
  <si>
    <t>cement CEM II/B-S 32,65R  op 25kg</t>
  </si>
  <si>
    <t>wapno budowlane hydratyzowane op 30kg</t>
  </si>
  <si>
    <t>papa termozgrzewalna w.krycia 7/5m2</t>
  </si>
  <si>
    <t>gwoździe budowlane 3,0x80</t>
  </si>
  <si>
    <t>kg</t>
  </si>
  <si>
    <t>gwoździe budowlane 4,0x90</t>
  </si>
  <si>
    <t>gwoździe budowlane 5,0x125</t>
  </si>
  <si>
    <t>śruba stalowa łeb 6-kątny 6x40</t>
  </si>
  <si>
    <t>śruba stalowa łeb 6-kątny 8x70</t>
  </si>
  <si>
    <t>nakrętka stalowa ocynkowana M6</t>
  </si>
  <si>
    <t>nakrętka stalowa ocynkowana M8</t>
  </si>
  <si>
    <t>podkładka stalowa okrągła ocynkowana M6</t>
  </si>
  <si>
    <t>podkładka stalowa okrągła ocynkowana M8</t>
  </si>
  <si>
    <t>paca styropanowa 105x210mm</t>
  </si>
  <si>
    <t>mieszadło do farb ręczne</t>
  </si>
  <si>
    <t>pędzel płaski "2,5" włos naturalny, biały, skuwka ocynkowana, uchwyt drewniany</t>
  </si>
  <si>
    <t>taśma malarska 48x33</t>
  </si>
  <si>
    <t>pędzel pierścieniowy "45" włos naturalny, biały, skuwka ocynkowana, uchwyt drewniany</t>
  </si>
  <si>
    <t>preparat pleśnio grzybobójczy</t>
  </si>
  <si>
    <t>pędzel pierścieniowy "55" włos naturalny, biały, skuwka ocynkowana, uchwyt drewniany</t>
  </si>
  <si>
    <t>pędzel pierścieniowy "60" włos naturalny, biały, skuwka ocynkowana, uchwyt drewniany</t>
  </si>
  <si>
    <t>silikon akrylowy</t>
  </si>
  <si>
    <t>pędzel kaloryferowy "50" włos naturalny, biały, skuwka ocynkowana, uchwyt drewniany</t>
  </si>
  <si>
    <t>pędzel ławkowiec "170" włos naturalny, biały, skuwka ocynkowana, uchwyt drewniany</t>
  </si>
  <si>
    <t>pianka montażowa do pistoletu</t>
  </si>
  <si>
    <t>pędzel ławkowiec "190" włos naturalny, biały, skuwka ocynkowana, uchwyt drewniany</t>
  </si>
  <si>
    <t>pigmenty</t>
  </si>
  <si>
    <t>wałek malarski z tw.szt 22cm z rączką</t>
  </si>
  <si>
    <t>wałek malarski z gąbki 35x150mm</t>
  </si>
  <si>
    <t>wałek malarski do farb olejnych 150x50mm</t>
  </si>
  <si>
    <t>elektroda Rutin-S ER-146 2,50 MM</t>
  </si>
  <si>
    <t>elektroda Rutin-S ER-146 3,25 MM</t>
  </si>
  <si>
    <t>klej do styropianu op.25kg</t>
  </si>
  <si>
    <t>pianka montażowa op 750ml</t>
  </si>
  <si>
    <t>folia ochronna cienka 4x5m</t>
  </si>
  <si>
    <t>folia ochronna gruba 4x5m</t>
  </si>
  <si>
    <t>uszczelniacz dekarski brązowy op 330ml</t>
  </si>
  <si>
    <t>środek do konserwacji pokryć dachowych na zimno typu "izoplast B" op 20kg</t>
  </si>
  <si>
    <t>fuga jasnoszara op 5kg</t>
  </si>
  <si>
    <t>klej do płytek podłogowych i ściennych, o zużyciu: 1,5 kg/1 m2/1 mm o przyczepności: min. 0,5 N/mm2, op 25kg</t>
  </si>
  <si>
    <t>krzyżyk tw.szt. Do płytek ceramicznych gr.3mm</t>
  </si>
  <si>
    <t>umywalka 45 ceramiczna</t>
  </si>
  <si>
    <t>umywalka 55 ceramiczna</t>
  </si>
  <si>
    <t xml:space="preserve">bateria umywalkowa ścienna </t>
  </si>
  <si>
    <t>deska sedesowa z plastiku</t>
  </si>
  <si>
    <t>wężyk chromowany do urządzeń sanitarnych dł.60cm.</t>
  </si>
  <si>
    <t>wężyk chromowany do urządzeń sanitarnych dł.40cm</t>
  </si>
  <si>
    <t>syfon z tw. Szt. Umywalkowy</t>
  </si>
  <si>
    <t>dolnopłuk ustępowy z PCW</t>
  </si>
  <si>
    <t>pokrętło metalowe chrom  baterii umywalkowej</t>
  </si>
  <si>
    <t>zawór napełniający do spłuczki1/2x3/8</t>
  </si>
  <si>
    <t>kompakt wc</t>
  </si>
  <si>
    <t>kom</t>
  </si>
  <si>
    <t>kratka wentylacyjna tw. Sztuczne</t>
  </si>
  <si>
    <t>papier ścierny metraż 100</t>
  </si>
  <si>
    <t>mb</t>
  </si>
  <si>
    <t>papier ścierny arkusz 225x275 gradacja 120</t>
  </si>
  <si>
    <t>klamka z tarczami odzielnymi prostokątna pod wkładkę bębenkową</t>
  </si>
  <si>
    <t>klamka drzwiowa mosiężna z szyldem i tarczą okrągłą</t>
  </si>
  <si>
    <t>wkładka bębenkowa do zamka wpuszczanego 60mm 2-stronna</t>
  </si>
  <si>
    <t>wkladka bębenkowa do zamka wpuszcz 70mm 2-stronna</t>
  </si>
  <si>
    <t>zamek wpuszczany 90mm zapadkowo-zasuwkowy</t>
  </si>
  <si>
    <t>zamek wierzchni zapadkowy 50mm lakierowany</t>
  </si>
  <si>
    <t>kłódka zatrzaskowa wielozastawkowa</t>
  </si>
  <si>
    <t>silikon sanitarny op.310ml.</t>
  </si>
  <si>
    <t xml:space="preserve">głowica baterii  1/2   </t>
  </si>
  <si>
    <t>głowica baterii  3/8</t>
  </si>
  <si>
    <t>taśma dekarska</t>
  </si>
  <si>
    <t>emalia ftal.og.stos. biała RAL 9010 nawierzchniowa połysk op 5l</t>
  </si>
  <si>
    <t xml:space="preserve">emalia biała ftal.og.stos. RAL 9003 wewnętrzna połysk op 5l </t>
  </si>
  <si>
    <t>emalia ftal.og.stos. szara RAL 7040 op 5l</t>
  </si>
  <si>
    <t>emalia ftal.og.stos. czarna RAL 9005 op 5l</t>
  </si>
  <si>
    <t>emalia ftal.og.stos. czerwona RAL 3000 op.0,9L</t>
  </si>
  <si>
    <t>emalia ftal.og.stos. pomarańczowa RAL 2009 op.0,9L</t>
  </si>
  <si>
    <t>emalia ftal.og.stos. orzech jasny RAL 8001 op.0,9L</t>
  </si>
  <si>
    <t>farba w sprayu pomarańczowa RAL 2009 geodezyjna op 400ml</t>
  </si>
  <si>
    <t>rozpuszczalnik uniwersalny opak.5L</t>
  </si>
  <si>
    <t>rozpuszczalnik do wyrobów chlorokauczukowych  (dopuszcza się opakowanie 5 l )</t>
  </si>
  <si>
    <t>unigrunt-koncentrat akrylowy (dopuszcza się opakowanie 5 l )</t>
  </si>
  <si>
    <t>emalia ftal.og.stos. czarna RAL 9005 (dopuszcza się opakowanie 0,9 l )</t>
  </si>
  <si>
    <t>emalia ftal.og.stos. biała RAL 9016 nawierzchniowa połysk op 1L</t>
  </si>
  <si>
    <t>wylewka do baterii</t>
  </si>
  <si>
    <t>zawór spustowy do kompaktu</t>
  </si>
  <si>
    <t>wkrety samowiercone</t>
  </si>
  <si>
    <t>plomby ołowiane</t>
  </si>
  <si>
    <t>kołek rozporowy dł 160 mm</t>
  </si>
  <si>
    <t>worek przeponowy do hydroforu</t>
  </si>
  <si>
    <t>terma elektryczna 5L</t>
  </si>
  <si>
    <t>terma elektryczna 10L</t>
  </si>
  <si>
    <t>zawias kuty</t>
  </si>
  <si>
    <t>czyściwo</t>
  </si>
  <si>
    <t>zawór spustowy</t>
  </si>
  <si>
    <t>zawór pływakowy napełniający 3/4</t>
  </si>
  <si>
    <t>zbiornik hydroforu</t>
  </si>
  <si>
    <t>pompa hydroforu</t>
  </si>
  <si>
    <t>bateria do termy</t>
  </si>
  <si>
    <t>farba emulsyjna zew. RAL 7047 op. 5l</t>
  </si>
  <si>
    <t>farba emulsyjna zew. elewacyjna RAL 1015 (dopuszcza się opakowanie 9 l )</t>
  </si>
  <si>
    <t>farba chlorokauczukowa  RAL 7047  (dopuszcza się opakowanie 9 l )</t>
  </si>
  <si>
    <t>farba chlorokauczukowa  RAL 8002 (dopuszcza się opakowanie 9 l )</t>
  </si>
  <si>
    <t>farba chlorokauczukowa  RAL 5005 (dopuszcza się opakowanie 9 l )</t>
  </si>
  <si>
    <t>wkladka bębenkowa do zamka wpuszcz 90mm 2-stronna - klucz jednorodny do każdej sztuki</t>
  </si>
  <si>
    <t>_________________, dnia _____________________</t>
  </si>
  <si>
    <t>___________________________________________</t>
  </si>
  <si>
    <t>(podpis/y upoważnionego/ych przedstawiciela/i Wykonawcy/ wykonawców wspólnie ubiegających się o udzielenie zamówienia)</t>
  </si>
  <si>
    <t>Wzór Wykazu ilościowo - cenowego Zadanie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</si>
</sst>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5]General"/>
    <numFmt numFmtId="165" formatCode="[$-415]#,##0.00"/>
    <numFmt numFmtId="166" formatCode="[$-415]0%"/>
    <numFmt numFmtId="167" formatCode="#,##0.00&quot; &quot;[$zł-415];[Red]&quot;-&quot;#,##0.00&quot; &quot;[$zł-415]"/>
  </numFmts>
  <fonts count="12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1"/>
      <color rgb="FF000000"/>
      <name val="Czcionka tekstu podstawowego"/>
      <charset val="238"/>
    </font>
    <font>
      <b/>
      <i/>
      <u/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8">
    <xf numFmtId="0" fontId="0" fillId="0" borderId="0"/>
    <xf numFmtId="164" fontId="1" fillId="0" borderId="0" applyBorder="0" applyProtection="0"/>
    <xf numFmtId="166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164" fontId="3" fillId="0" borderId="0" applyBorder="0" applyProtection="0"/>
    <xf numFmtId="0" fontId="4" fillId="0" borderId="0" applyNumberFormat="0" applyBorder="0" applyProtection="0"/>
    <xf numFmtId="167" fontId="4" fillId="0" borderId="0" applyBorder="0" applyProtection="0"/>
  </cellStyleXfs>
  <cellXfs count="54">
    <xf numFmtId="0" fontId="0" fillId="0" borderId="0" xfId="0"/>
    <xf numFmtId="164" fontId="5" fillId="0" borderId="0" xfId="1" applyFont="1" applyAlignment="1">
      <alignment horizontal="center" vertical="center"/>
    </xf>
    <xf numFmtId="164" fontId="0" fillId="0" borderId="0" xfId="1" applyFont="1" applyAlignment="1">
      <alignment horizontal="left" vertical="center" wrapText="1"/>
    </xf>
    <xf numFmtId="164" fontId="6" fillId="0" borderId="0" xfId="1" applyFont="1" applyAlignment="1">
      <alignment horizontal="center" vertical="center" wrapText="1"/>
    </xf>
    <xf numFmtId="164" fontId="1" fillId="0" borderId="0" xfId="1" applyAlignment="1">
      <alignment horizontal="center" vertical="center"/>
    </xf>
    <xf numFmtId="164" fontId="1" fillId="0" borderId="0" xfId="1"/>
    <xf numFmtId="164" fontId="7" fillId="0" borderId="0" xfId="1" applyFont="1" applyAlignment="1">
      <alignment horizontal="center"/>
    </xf>
    <xf numFmtId="164" fontId="10" fillId="0" borderId="0" xfId="1" applyFont="1"/>
    <xf numFmtId="49" fontId="8" fillId="0" borderId="2" xfId="1" applyNumberFormat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164" fontId="7" fillId="0" borderId="2" xfId="1" applyFont="1" applyBorder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 wrapText="1"/>
    </xf>
    <xf numFmtId="164" fontId="5" fillId="0" borderId="5" xfId="5" applyFont="1" applyBorder="1" applyAlignment="1">
      <alignment horizontal="center" vertical="center" wrapText="1"/>
    </xf>
    <xf numFmtId="164" fontId="0" fillId="0" borderId="2" xfId="1" applyFont="1" applyBorder="1" applyAlignment="1">
      <alignment vertical="center" wrapText="1"/>
    </xf>
    <xf numFmtId="164" fontId="5" fillId="0" borderId="2" xfId="1" applyFont="1" applyBorder="1" applyAlignment="1">
      <alignment horizontal="center" vertical="center"/>
    </xf>
    <xf numFmtId="164" fontId="0" fillId="0" borderId="2" xfId="1" applyFont="1" applyBorder="1" applyAlignment="1">
      <alignment horizontal="center" vertical="center"/>
    </xf>
    <xf numFmtId="164" fontId="0" fillId="0" borderId="5" xfId="1" applyFont="1" applyBorder="1" applyAlignment="1">
      <alignment horizontal="center" vertical="center"/>
    </xf>
    <xf numFmtId="164" fontId="7" fillId="0" borderId="2" xfId="1" applyFont="1" applyBorder="1" applyAlignment="1">
      <alignment horizontal="center"/>
    </xf>
    <xf numFmtId="165" fontId="11" fillId="0" borderId="6" xfId="5" applyNumberFormat="1" applyFont="1" applyBorder="1" applyAlignment="1">
      <alignment horizontal="right" vertical="center" wrapText="1"/>
    </xf>
    <xf numFmtId="165" fontId="1" fillId="0" borderId="2" xfId="1" applyNumberFormat="1" applyBorder="1" applyAlignment="1">
      <alignment horizontal="right" vertical="center"/>
    </xf>
    <xf numFmtId="166" fontId="1" fillId="0" borderId="2" xfId="2" applyBorder="1" applyAlignment="1">
      <alignment horizontal="right" vertical="center"/>
    </xf>
    <xf numFmtId="164" fontId="5" fillId="0" borderId="2" xfId="1" applyFont="1" applyBorder="1" applyAlignment="1">
      <alignment horizontal="center" vertical="center" wrapText="1"/>
    </xf>
    <xf numFmtId="164" fontId="0" fillId="0" borderId="2" xfId="1" applyFont="1" applyBorder="1" applyAlignment="1">
      <alignment horizontal="center" vertical="center" wrapText="1"/>
    </xf>
    <xf numFmtId="164" fontId="0" fillId="0" borderId="5" xfId="1" applyFont="1" applyBorder="1" applyAlignment="1">
      <alignment horizontal="center" vertical="center" wrapText="1"/>
    </xf>
    <xf numFmtId="165" fontId="6" fillId="0" borderId="6" xfId="1" applyNumberFormat="1" applyFont="1" applyBorder="1" applyAlignment="1">
      <alignment horizontal="right" vertical="center"/>
    </xf>
    <xf numFmtId="165" fontId="1" fillId="0" borderId="6" xfId="1" applyNumberFormat="1" applyBorder="1" applyAlignment="1">
      <alignment horizontal="right" vertical="center"/>
    </xf>
    <xf numFmtId="164" fontId="0" fillId="0" borderId="2" xfId="1" applyFont="1" applyBorder="1" applyAlignment="1">
      <alignment vertical="center"/>
    </xf>
    <xf numFmtId="164" fontId="5" fillId="0" borderId="3" xfId="1" applyFont="1" applyBorder="1" applyAlignment="1">
      <alignment horizontal="center" vertical="center"/>
    </xf>
    <xf numFmtId="164" fontId="0" fillId="0" borderId="3" xfId="1" applyFont="1" applyBorder="1" applyAlignment="1">
      <alignment horizontal="center" vertical="center"/>
    </xf>
    <xf numFmtId="164" fontId="0" fillId="0" borderId="4" xfId="1" applyFont="1" applyBorder="1" applyAlignment="1">
      <alignment horizontal="center" vertical="center"/>
    </xf>
    <xf numFmtId="164" fontId="0" fillId="0" borderId="4" xfId="1" applyFont="1" applyBorder="1" applyAlignment="1">
      <alignment vertical="center"/>
    </xf>
    <xf numFmtId="0" fontId="0" fillId="0" borderId="4" xfId="0" applyBorder="1"/>
    <xf numFmtId="0" fontId="10" fillId="0" borderId="2" xfId="0" applyFont="1" applyBorder="1" applyAlignment="1">
      <alignment horizontal="center"/>
    </xf>
    <xf numFmtId="164" fontId="1" fillId="0" borderId="2" xfId="1" applyBorder="1"/>
    <xf numFmtId="164" fontId="6" fillId="0" borderId="6" xfId="1" applyFont="1" applyBorder="1" applyAlignment="1">
      <alignment horizontal="center" vertical="center"/>
    </xf>
    <xf numFmtId="164" fontId="1" fillId="0" borderId="2" xfId="1" applyBorder="1" applyAlignment="1">
      <alignment horizontal="center" vertical="center"/>
    </xf>
    <xf numFmtId="164" fontId="0" fillId="0" borderId="7" xfId="1" applyFont="1" applyBorder="1" applyAlignment="1">
      <alignment vertical="center" wrapText="1"/>
    </xf>
    <xf numFmtId="164" fontId="6" fillId="0" borderId="2" xfId="1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right" vertical="center"/>
    </xf>
    <xf numFmtId="166" fontId="7" fillId="0" borderId="2" xfId="2" applyFont="1" applyBorder="1" applyAlignment="1">
      <alignment horizontal="right" vertical="center"/>
    </xf>
    <xf numFmtId="164" fontId="0" fillId="0" borderId="0" xfId="1" applyFont="1" applyAlignment="1">
      <alignment vertical="center"/>
    </xf>
    <xf numFmtId="164" fontId="6" fillId="0" borderId="0" xfId="1" applyFont="1" applyAlignment="1">
      <alignment horizontal="center" vertical="center"/>
    </xf>
    <xf numFmtId="164" fontId="0" fillId="0" borderId="0" xfId="1" applyFont="1" applyAlignment="1">
      <alignment horizontal="center" vertical="center"/>
    </xf>
    <xf numFmtId="164" fontId="6" fillId="0" borderId="0" xfId="1" applyFont="1" applyAlignment="1">
      <alignment vertical="center"/>
    </xf>
    <xf numFmtId="49" fontId="9" fillId="0" borderId="2" xfId="1" applyNumberFormat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 wrapText="1"/>
    </xf>
    <xf numFmtId="164" fontId="1" fillId="0" borderId="0" xfId="1" applyAlignment="1">
      <alignment horizontal="center"/>
    </xf>
    <xf numFmtId="164" fontId="8" fillId="0" borderId="2" xfId="1" applyFont="1" applyBorder="1" applyAlignment="1">
      <alignment horizontal="center" vertical="center" wrapText="1"/>
    </xf>
    <xf numFmtId="164" fontId="9" fillId="0" borderId="2" xfId="1" applyFont="1" applyBorder="1" applyAlignment="1">
      <alignment horizontal="center" vertical="center" wrapText="1"/>
    </xf>
    <xf numFmtId="164" fontId="9" fillId="0" borderId="2" xfId="1" applyFont="1" applyBorder="1" applyAlignment="1">
      <alignment horizontal="center" vertical="center"/>
    </xf>
    <xf numFmtId="164" fontId="8" fillId="0" borderId="1" xfId="1" applyFont="1" applyBorder="1" applyAlignment="1">
      <alignment horizontal="center" vertical="center"/>
    </xf>
    <xf numFmtId="164" fontId="8" fillId="0" borderId="7" xfId="1" applyFont="1" applyBorder="1" applyAlignment="1">
      <alignment horizontal="center" vertical="center"/>
    </xf>
  </cellXfs>
  <cellStyles count="8">
    <cellStyle name="Excel Built-in Normal" xfId="1" xr:uid="{E533732D-C5EA-4C6C-AE6F-92B28920A292}"/>
    <cellStyle name="Excel Built-in Percent" xfId="2" xr:uid="{2DD0BFE6-21B1-42A8-868B-C8C83655885F}"/>
    <cellStyle name="Heading" xfId="3" xr:uid="{00649794-6CE4-438D-8012-8274EE620321}"/>
    <cellStyle name="Heading1" xfId="4" xr:uid="{25E9C002-1565-4D78-90B4-62C6DF35B686}"/>
    <cellStyle name="Normalny" xfId="0" builtinId="0" customBuiltin="1"/>
    <cellStyle name="Normalny 2" xfId="5" xr:uid="{EDB6EBAE-EA76-4C79-85FC-C07A01E76387}"/>
    <cellStyle name="Result" xfId="6" xr:uid="{6DAB3029-68A7-49B8-9E48-0C649DAEA098}"/>
    <cellStyle name="Result2" xfId="7" xr:uid="{7AA96317-6B52-4D3B-A955-C5D90A3962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1874876</xdr:colOff>
      <xdr:row>86</xdr:row>
      <xdr:rowOff>0</xdr:rowOff>
    </xdr:from>
    <xdr:ext cx="184315" cy="295918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208575DA-DC7A-DFD2-1B88-5E04BAAC5A0A}"/>
            </a:ext>
          </a:extLst>
        </xdr:cNvPr>
        <xdr:cNvSpPr/>
      </xdr:nvSpPr>
      <xdr:spPr>
        <a:xfrm>
          <a:off x="2189201" y="20897850"/>
          <a:ext cx="184315" cy="2959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90004" tIns="44997" rIns="90004" bIns="44997" anchor="t" anchorCtr="0" compatLnSpc="0">
          <a:sp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1874876</xdr:colOff>
      <xdr:row>90</xdr:row>
      <xdr:rowOff>0</xdr:rowOff>
    </xdr:from>
    <xdr:ext cx="184315" cy="297362"/>
    <xdr:sp macro="" textlink="">
      <xdr:nvSpPr>
        <xdr:cNvPr id="3" name="pole tekstowe 5">
          <a:extLst>
            <a:ext uri="{FF2B5EF4-FFF2-40B4-BE49-F238E27FC236}">
              <a16:creationId xmlns:a16="http://schemas.microsoft.com/office/drawing/2014/main" id="{B6100A90-54FE-ED47-99B0-7C3D3032FECD}"/>
            </a:ext>
          </a:extLst>
        </xdr:cNvPr>
        <xdr:cNvSpPr/>
      </xdr:nvSpPr>
      <xdr:spPr>
        <a:xfrm>
          <a:off x="2189201" y="21631275"/>
          <a:ext cx="184315" cy="297362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90004" tIns="44997" rIns="90004" bIns="44997" anchor="t" anchorCtr="0" compatLnSpc="0">
          <a:sp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200" b="0" i="0" u="none" strike="noStrike" kern="120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D08F3-9AC5-4E03-B4F1-A519AA2A55AE}">
  <sheetPr>
    <pageSetUpPr fitToPage="1"/>
  </sheetPr>
  <dimension ref="A1:AME154"/>
  <sheetViews>
    <sheetView tabSelected="1" view="pageBreakPreview" zoomScale="60" zoomScaleNormal="100" workbookViewId="0">
      <selection activeCell="B14" sqref="B14"/>
    </sheetView>
  </sheetViews>
  <sheetFormatPr defaultRowHeight="15"/>
  <cols>
    <col min="1" max="1" width="4.125" style="1" customWidth="1"/>
    <col min="2" max="2" width="95.375" style="42" customWidth="1"/>
    <col min="3" max="3" width="10" style="43" customWidth="1"/>
    <col min="4" max="4" width="8.375" style="4" hidden="1" customWidth="1"/>
    <col min="5" max="5" width="8.125" style="5" hidden="1" customWidth="1"/>
    <col min="6" max="6" width="13.875" style="6" customWidth="1"/>
    <col min="7" max="7" width="19" style="5" customWidth="1"/>
    <col min="8" max="8" width="16.25" style="5" customWidth="1"/>
    <col min="9" max="10" width="8.125" style="5" customWidth="1"/>
    <col min="11" max="11" width="11.625" style="5" customWidth="1"/>
    <col min="12" max="1019" width="8.125" style="5" customWidth="1"/>
    <col min="1020" max="1020" width="9" customWidth="1"/>
  </cols>
  <sheetData>
    <row r="1" spans="1:11">
      <c r="B1" s="2"/>
      <c r="C1" s="3"/>
      <c r="H1" s="48" t="s">
        <v>0</v>
      </c>
      <c r="I1" s="48"/>
      <c r="J1" s="48"/>
      <c r="K1" s="48"/>
    </row>
    <row r="2" spans="1:11" ht="18" customHeight="1">
      <c r="A2" s="53" t="s">
        <v>143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s="7" customFormat="1" ht="24" customHeight="1">
      <c r="A3" s="49" t="s">
        <v>1</v>
      </c>
      <c r="B3" s="50" t="s">
        <v>2</v>
      </c>
      <c r="C3" s="49" t="s">
        <v>3</v>
      </c>
      <c r="D3" s="50" t="s">
        <v>4</v>
      </c>
      <c r="E3" s="50" t="s">
        <v>5</v>
      </c>
      <c r="F3" s="51" t="s">
        <v>5</v>
      </c>
      <c r="G3" s="50" t="s">
        <v>6</v>
      </c>
      <c r="H3" s="50" t="s">
        <v>7</v>
      </c>
      <c r="I3" s="50" t="s">
        <v>8</v>
      </c>
      <c r="J3" s="50"/>
      <c r="K3" s="50" t="s">
        <v>9</v>
      </c>
    </row>
    <row r="4" spans="1:11" s="7" customFormat="1" ht="41.25" customHeight="1">
      <c r="A4" s="49"/>
      <c r="B4" s="50"/>
      <c r="C4" s="49"/>
      <c r="D4" s="50"/>
      <c r="E4" s="50"/>
      <c r="F4" s="51"/>
      <c r="G4" s="50"/>
      <c r="H4" s="50"/>
      <c r="I4" s="50" t="s">
        <v>10</v>
      </c>
      <c r="J4" s="50"/>
      <c r="K4" s="50"/>
    </row>
    <row r="5" spans="1:11" ht="14.25" customHeight="1">
      <c r="A5" s="8" t="s">
        <v>11</v>
      </c>
      <c r="B5" s="9" t="s">
        <v>12</v>
      </c>
      <c r="C5" s="10" t="s">
        <v>13</v>
      </c>
      <c r="D5" s="9" t="s">
        <v>14</v>
      </c>
      <c r="E5" s="11" t="s">
        <v>14</v>
      </c>
      <c r="F5" s="12" t="s">
        <v>14</v>
      </c>
      <c r="G5" s="13" t="s">
        <v>15</v>
      </c>
      <c r="H5" s="13" t="s">
        <v>16</v>
      </c>
      <c r="I5" s="46" t="s">
        <v>17</v>
      </c>
      <c r="J5" s="46"/>
      <c r="K5" s="13" t="s">
        <v>18</v>
      </c>
    </row>
    <row r="6" spans="1:11" ht="19.5" customHeight="1">
      <c r="A6" s="14">
        <v>1</v>
      </c>
      <c r="B6" s="15" t="s">
        <v>19</v>
      </c>
      <c r="C6" s="16" t="s">
        <v>20</v>
      </c>
      <c r="D6" s="17">
        <v>5</v>
      </c>
      <c r="E6" s="18"/>
      <c r="F6" s="19">
        <f t="shared" ref="F6:F35" si="0">SUM(D6:E6)</f>
        <v>5</v>
      </c>
      <c r="G6" s="20"/>
      <c r="H6" s="21"/>
      <c r="I6" s="21"/>
      <c r="J6" s="22"/>
      <c r="K6" s="21"/>
    </row>
    <row r="7" spans="1:11" ht="19.5" customHeight="1">
      <c r="A7" s="14">
        <v>2</v>
      </c>
      <c r="B7" s="15" t="s">
        <v>21</v>
      </c>
      <c r="C7" s="23" t="s">
        <v>20</v>
      </c>
      <c r="D7" s="24">
        <v>5</v>
      </c>
      <c r="E7" s="25"/>
      <c r="F7" s="19">
        <f t="shared" si="0"/>
        <v>5</v>
      </c>
      <c r="G7" s="20"/>
      <c r="H7" s="21"/>
      <c r="I7" s="21"/>
      <c r="J7" s="22"/>
      <c r="K7" s="21"/>
    </row>
    <row r="8" spans="1:11" ht="27.75" customHeight="1">
      <c r="A8" s="14">
        <v>3</v>
      </c>
      <c r="B8" s="15" t="s">
        <v>22</v>
      </c>
      <c r="C8" s="23" t="s">
        <v>23</v>
      </c>
      <c r="D8" s="24">
        <v>10</v>
      </c>
      <c r="E8" s="25">
        <v>10</v>
      </c>
      <c r="F8" s="19">
        <v>5</v>
      </c>
      <c r="G8" s="20"/>
      <c r="H8" s="21"/>
      <c r="I8" s="21"/>
      <c r="J8" s="22"/>
      <c r="K8" s="21"/>
    </row>
    <row r="9" spans="1:11" ht="35.25" customHeight="1">
      <c r="A9" s="14">
        <v>4</v>
      </c>
      <c r="B9" s="15" t="s">
        <v>24</v>
      </c>
      <c r="C9" s="23" t="s">
        <v>23</v>
      </c>
      <c r="D9" s="24">
        <v>10</v>
      </c>
      <c r="E9" s="25"/>
      <c r="F9" s="19">
        <v>5</v>
      </c>
      <c r="G9" s="20"/>
      <c r="H9" s="21"/>
      <c r="I9" s="21"/>
      <c r="J9" s="22"/>
      <c r="K9" s="21"/>
    </row>
    <row r="10" spans="1:11" ht="20.25" customHeight="1">
      <c r="A10" s="14">
        <v>5</v>
      </c>
      <c r="B10" s="15" t="s">
        <v>25</v>
      </c>
      <c r="C10" s="23" t="s">
        <v>23</v>
      </c>
      <c r="D10" s="24">
        <v>5</v>
      </c>
      <c r="E10" s="25"/>
      <c r="F10" s="19">
        <v>2</v>
      </c>
      <c r="G10" s="20"/>
      <c r="H10" s="21"/>
      <c r="I10" s="21"/>
      <c r="J10" s="22"/>
      <c r="K10" s="21"/>
    </row>
    <row r="11" spans="1:11">
      <c r="A11" s="14">
        <v>6</v>
      </c>
      <c r="B11" s="15" t="s">
        <v>26</v>
      </c>
      <c r="C11" s="16" t="s">
        <v>27</v>
      </c>
      <c r="D11" s="24">
        <v>2</v>
      </c>
      <c r="E11" s="25">
        <v>1</v>
      </c>
      <c r="F11" s="19">
        <v>2</v>
      </c>
      <c r="G11" s="20"/>
      <c r="H11" s="21"/>
      <c r="I11" s="21"/>
      <c r="J11" s="22"/>
      <c r="K11" s="21"/>
    </row>
    <row r="12" spans="1:11">
      <c r="A12" s="14">
        <v>7</v>
      </c>
      <c r="B12" s="15" t="s">
        <v>28</v>
      </c>
      <c r="C12" s="16" t="s">
        <v>27</v>
      </c>
      <c r="D12" s="24">
        <v>4</v>
      </c>
      <c r="E12" s="25">
        <v>3</v>
      </c>
      <c r="F12" s="19">
        <v>2</v>
      </c>
      <c r="G12" s="20"/>
      <c r="H12" s="21"/>
      <c r="I12" s="21"/>
      <c r="J12" s="22"/>
      <c r="K12" s="21"/>
    </row>
    <row r="13" spans="1:11">
      <c r="A13" s="14">
        <v>8</v>
      </c>
      <c r="B13" s="15" t="s">
        <v>29</v>
      </c>
      <c r="C13" s="23" t="s">
        <v>23</v>
      </c>
      <c r="D13" s="24">
        <v>100</v>
      </c>
      <c r="E13" s="25">
        <v>100</v>
      </c>
      <c r="F13" s="19">
        <v>100</v>
      </c>
      <c r="G13" s="20"/>
      <c r="H13" s="21"/>
      <c r="I13" s="21"/>
      <c r="J13" s="22"/>
      <c r="K13" s="21"/>
    </row>
    <row r="14" spans="1:11" ht="27.75" customHeight="1">
      <c r="A14" s="14">
        <v>9</v>
      </c>
      <c r="B14" s="15" t="s">
        <v>30</v>
      </c>
      <c r="C14" s="23" t="s">
        <v>23</v>
      </c>
      <c r="D14" s="24">
        <v>100</v>
      </c>
      <c r="E14" s="25">
        <v>100</v>
      </c>
      <c r="F14" s="19">
        <v>100</v>
      </c>
      <c r="G14" s="20"/>
      <c r="H14" s="21"/>
      <c r="I14" s="21"/>
      <c r="J14" s="22"/>
      <c r="K14" s="21"/>
    </row>
    <row r="15" spans="1:11" ht="28.5" customHeight="1">
      <c r="A15" s="14">
        <v>10</v>
      </c>
      <c r="B15" s="15" t="s">
        <v>31</v>
      </c>
      <c r="C15" s="23" t="s">
        <v>23</v>
      </c>
      <c r="D15" s="24">
        <v>100</v>
      </c>
      <c r="E15" s="25">
        <v>100</v>
      </c>
      <c r="F15" s="19">
        <v>100</v>
      </c>
      <c r="G15" s="20"/>
      <c r="H15" s="21"/>
      <c r="I15" s="21"/>
      <c r="J15" s="22"/>
      <c r="K15" s="21"/>
    </row>
    <row r="16" spans="1:11" ht="19.5" customHeight="1">
      <c r="A16" s="14">
        <v>11</v>
      </c>
      <c r="B16" s="15" t="s">
        <v>32</v>
      </c>
      <c r="C16" s="23" t="s">
        <v>23</v>
      </c>
      <c r="D16" s="24">
        <v>20</v>
      </c>
      <c r="E16" s="25"/>
      <c r="F16" s="19">
        <v>5</v>
      </c>
      <c r="G16" s="20"/>
      <c r="H16" s="21"/>
      <c r="I16" s="21"/>
      <c r="J16" s="22"/>
      <c r="K16" s="21"/>
    </row>
    <row r="17" spans="1:11" ht="19.5" customHeight="1">
      <c r="A17" s="14">
        <v>12</v>
      </c>
      <c r="B17" s="15" t="s">
        <v>33</v>
      </c>
      <c r="C17" s="23" t="s">
        <v>23</v>
      </c>
      <c r="D17" s="24">
        <v>20</v>
      </c>
      <c r="E17" s="25"/>
      <c r="F17" s="19">
        <v>5</v>
      </c>
      <c r="G17" s="20"/>
      <c r="H17" s="21"/>
      <c r="I17" s="21"/>
      <c r="J17" s="22"/>
      <c r="K17" s="21"/>
    </row>
    <row r="18" spans="1:11" ht="39" customHeight="1">
      <c r="A18" s="14">
        <v>13</v>
      </c>
      <c r="B18" s="15" t="s">
        <v>34</v>
      </c>
      <c r="C18" s="16" t="s">
        <v>27</v>
      </c>
      <c r="D18" s="24">
        <v>5</v>
      </c>
      <c r="E18" s="25">
        <v>10</v>
      </c>
      <c r="F18" s="19">
        <v>2</v>
      </c>
      <c r="G18" s="20"/>
      <c r="H18" s="21"/>
      <c r="I18" s="21"/>
      <c r="J18" s="22"/>
      <c r="K18" s="21"/>
    </row>
    <row r="19" spans="1:11" ht="51" customHeight="1">
      <c r="A19" s="14">
        <v>14</v>
      </c>
      <c r="B19" s="15" t="s">
        <v>35</v>
      </c>
      <c r="C19" s="16" t="s">
        <v>27</v>
      </c>
      <c r="D19" s="24">
        <v>5</v>
      </c>
      <c r="E19" s="25">
        <v>10</v>
      </c>
      <c r="F19" s="19">
        <v>2</v>
      </c>
      <c r="G19" s="20"/>
      <c r="H19" s="21"/>
      <c r="I19" s="21"/>
      <c r="J19" s="22"/>
      <c r="K19" s="21"/>
    </row>
    <row r="20" spans="1:11" ht="23.25" customHeight="1">
      <c r="A20" s="14">
        <v>15</v>
      </c>
      <c r="B20" s="15" t="s">
        <v>36</v>
      </c>
      <c r="C20" s="16" t="s">
        <v>27</v>
      </c>
      <c r="D20" s="24">
        <v>20</v>
      </c>
      <c r="E20" s="25">
        <v>40</v>
      </c>
      <c r="F20" s="19">
        <v>5</v>
      </c>
      <c r="G20" s="20"/>
      <c r="H20" s="21"/>
      <c r="I20" s="21"/>
      <c r="J20" s="22"/>
      <c r="K20" s="21"/>
    </row>
    <row r="21" spans="1:11" ht="18" customHeight="1">
      <c r="A21" s="14">
        <v>16</v>
      </c>
      <c r="B21" s="15" t="s">
        <v>37</v>
      </c>
      <c r="C21" s="16" t="s">
        <v>27</v>
      </c>
      <c r="D21" s="24">
        <v>20</v>
      </c>
      <c r="E21" s="25">
        <v>20</v>
      </c>
      <c r="F21" s="19">
        <v>5</v>
      </c>
      <c r="G21" s="20"/>
      <c r="H21" s="21"/>
      <c r="I21" s="21"/>
      <c r="J21" s="22"/>
      <c r="K21" s="21"/>
    </row>
    <row r="22" spans="1:11" ht="20.25" customHeight="1">
      <c r="A22" s="14">
        <v>17</v>
      </c>
      <c r="B22" s="15" t="s">
        <v>38</v>
      </c>
      <c r="C22" s="16" t="s">
        <v>27</v>
      </c>
      <c r="D22" s="24">
        <v>3</v>
      </c>
      <c r="E22" s="25">
        <v>2</v>
      </c>
      <c r="F22" s="19">
        <v>2</v>
      </c>
      <c r="G22" s="20"/>
      <c r="H22" s="21"/>
      <c r="I22" s="21"/>
      <c r="J22" s="22"/>
      <c r="K22" s="21"/>
    </row>
    <row r="23" spans="1:11" ht="16.5" customHeight="1">
      <c r="A23" s="14">
        <v>18</v>
      </c>
      <c r="B23" s="15" t="s">
        <v>39</v>
      </c>
      <c r="C23" s="16" t="s">
        <v>27</v>
      </c>
      <c r="D23" s="24">
        <v>5</v>
      </c>
      <c r="E23" s="25">
        <v>5</v>
      </c>
      <c r="F23" s="19">
        <v>2</v>
      </c>
      <c r="G23" s="20"/>
      <c r="H23" s="21"/>
      <c r="I23" s="21"/>
      <c r="J23" s="22"/>
      <c r="K23" s="21"/>
    </row>
    <row r="24" spans="1:11">
      <c r="A24" s="14">
        <v>19</v>
      </c>
      <c r="B24" s="15" t="s">
        <v>40</v>
      </c>
      <c r="C24" s="23" t="s">
        <v>23</v>
      </c>
      <c r="D24" s="24">
        <v>20</v>
      </c>
      <c r="E24" s="25"/>
      <c r="F24" s="19">
        <v>2</v>
      </c>
      <c r="G24" s="20"/>
      <c r="H24" s="21"/>
      <c r="I24" s="21"/>
      <c r="J24" s="22"/>
      <c r="K24" s="21"/>
    </row>
    <row r="25" spans="1:11">
      <c r="A25" s="14">
        <v>20</v>
      </c>
      <c r="B25" s="15" t="s">
        <v>41</v>
      </c>
      <c r="C25" s="23" t="s">
        <v>42</v>
      </c>
      <c r="D25" s="24">
        <v>5</v>
      </c>
      <c r="E25" s="25">
        <v>2</v>
      </c>
      <c r="F25" s="19">
        <v>2</v>
      </c>
      <c r="G25" s="20"/>
      <c r="H25" s="21"/>
      <c r="I25" s="21"/>
      <c r="J25" s="22"/>
      <c r="K25" s="21"/>
    </row>
    <row r="26" spans="1:11">
      <c r="A26" s="14">
        <v>21</v>
      </c>
      <c r="B26" s="15" t="s">
        <v>43</v>
      </c>
      <c r="C26" s="23" t="s">
        <v>42</v>
      </c>
      <c r="D26" s="24">
        <v>5</v>
      </c>
      <c r="E26" s="25">
        <v>3</v>
      </c>
      <c r="F26" s="19">
        <v>2</v>
      </c>
      <c r="G26" s="20"/>
      <c r="H26" s="21"/>
      <c r="I26" s="21"/>
      <c r="J26" s="22"/>
      <c r="K26" s="21"/>
    </row>
    <row r="27" spans="1:11">
      <c r="A27" s="14">
        <v>22</v>
      </c>
      <c r="B27" s="15" t="s">
        <v>44</v>
      </c>
      <c r="C27" s="23" t="s">
        <v>42</v>
      </c>
      <c r="D27" s="24">
        <v>5</v>
      </c>
      <c r="E27" s="25">
        <v>5</v>
      </c>
      <c r="F27" s="19">
        <v>2</v>
      </c>
      <c r="G27" s="20"/>
      <c r="H27" s="21"/>
      <c r="I27" s="21"/>
      <c r="J27" s="22"/>
      <c r="K27" s="21"/>
    </row>
    <row r="28" spans="1:11" ht="20.25" customHeight="1">
      <c r="A28" s="14">
        <v>23</v>
      </c>
      <c r="B28" s="15" t="s">
        <v>45</v>
      </c>
      <c r="C28" s="23" t="s">
        <v>42</v>
      </c>
      <c r="D28" s="24">
        <v>5</v>
      </c>
      <c r="E28" s="25">
        <v>5</v>
      </c>
      <c r="F28" s="19">
        <v>2</v>
      </c>
      <c r="G28" s="20"/>
      <c r="H28" s="21"/>
      <c r="I28" s="21"/>
      <c r="J28" s="22"/>
      <c r="K28" s="21"/>
    </row>
    <row r="29" spans="1:11" ht="20.25" customHeight="1">
      <c r="A29" s="14">
        <v>24</v>
      </c>
      <c r="B29" s="15" t="s">
        <v>46</v>
      </c>
      <c r="C29" s="23" t="s">
        <v>42</v>
      </c>
      <c r="D29" s="24">
        <v>5</v>
      </c>
      <c r="E29" s="25">
        <v>5</v>
      </c>
      <c r="F29" s="19">
        <v>2</v>
      </c>
      <c r="G29" s="20"/>
      <c r="H29" s="21"/>
      <c r="I29" s="21"/>
      <c r="J29" s="22"/>
      <c r="K29" s="21"/>
    </row>
    <row r="30" spans="1:11" ht="20.25" customHeight="1">
      <c r="A30" s="14">
        <v>25</v>
      </c>
      <c r="B30" s="15" t="s">
        <v>47</v>
      </c>
      <c r="C30" s="23" t="s">
        <v>42</v>
      </c>
      <c r="D30" s="24">
        <v>1</v>
      </c>
      <c r="E30" s="25">
        <v>2</v>
      </c>
      <c r="F30" s="19">
        <v>2</v>
      </c>
      <c r="G30" s="20"/>
      <c r="H30" s="21"/>
      <c r="I30" s="21"/>
      <c r="J30" s="22"/>
      <c r="K30" s="21"/>
    </row>
    <row r="31" spans="1:11" ht="20.25" customHeight="1">
      <c r="A31" s="14">
        <v>26</v>
      </c>
      <c r="B31" s="15" t="s">
        <v>48</v>
      </c>
      <c r="C31" s="23" t="s">
        <v>42</v>
      </c>
      <c r="D31" s="24">
        <v>4</v>
      </c>
      <c r="E31" s="25">
        <v>3</v>
      </c>
      <c r="F31" s="19">
        <v>2</v>
      </c>
      <c r="G31" s="20"/>
      <c r="H31" s="21"/>
      <c r="I31" s="21"/>
      <c r="J31" s="22"/>
      <c r="K31" s="21"/>
    </row>
    <row r="32" spans="1:11" ht="20.25" customHeight="1">
      <c r="A32" s="14">
        <v>27</v>
      </c>
      <c r="B32" s="15" t="s">
        <v>49</v>
      </c>
      <c r="C32" s="23" t="s">
        <v>42</v>
      </c>
      <c r="D32" s="24">
        <v>4</v>
      </c>
      <c r="E32" s="25">
        <v>1</v>
      </c>
      <c r="F32" s="19">
        <v>2</v>
      </c>
      <c r="G32" s="20"/>
      <c r="H32" s="21"/>
      <c r="I32" s="21"/>
      <c r="J32" s="22"/>
      <c r="K32" s="21"/>
    </row>
    <row r="33" spans="1:11" ht="20.25" customHeight="1">
      <c r="A33" s="14">
        <v>28</v>
      </c>
      <c r="B33" s="15" t="s">
        <v>50</v>
      </c>
      <c r="C33" s="23" t="s">
        <v>42</v>
      </c>
      <c r="D33" s="24">
        <v>1</v>
      </c>
      <c r="E33" s="25">
        <v>1</v>
      </c>
      <c r="F33" s="19">
        <f t="shared" si="0"/>
        <v>2</v>
      </c>
      <c r="G33" s="20"/>
      <c r="H33" s="21"/>
      <c r="I33" s="21"/>
      <c r="J33" s="22"/>
      <c r="K33" s="21"/>
    </row>
    <row r="34" spans="1:11" ht="20.25" customHeight="1">
      <c r="A34" s="14">
        <v>29</v>
      </c>
      <c r="B34" s="15" t="s">
        <v>51</v>
      </c>
      <c r="C34" s="23" t="s">
        <v>23</v>
      </c>
      <c r="D34" s="24">
        <v>5</v>
      </c>
      <c r="E34" s="25">
        <v>3</v>
      </c>
      <c r="F34" s="19">
        <v>2</v>
      </c>
      <c r="G34" s="20"/>
      <c r="H34" s="21"/>
      <c r="I34" s="21"/>
      <c r="J34" s="22"/>
      <c r="K34" s="21"/>
    </row>
    <row r="35" spans="1:11" ht="20.25" customHeight="1">
      <c r="A35" s="14">
        <v>30</v>
      </c>
      <c r="B35" s="15" t="s">
        <v>52</v>
      </c>
      <c r="C35" s="23" t="s">
        <v>23</v>
      </c>
      <c r="D35" s="24"/>
      <c r="E35" s="25">
        <v>2</v>
      </c>
      <c r="F35" s="19">
        <f t="shared" si="0"/>
        <v>2</v>
      </c>
      <c r="G35" s="20"/>
      <c r="H35" s="21"/>
      <c r="I35" s="21"/>
      <c r="J35" s="22"/>
      <c r="K35" s="21"/>
    </row>
    <row r="36" spans="1:11">
      <c r="A36" s="14">
        <v>31</v>
      </c>
      <c r="B36" s="15" t="s">
        <v>53</v>
      </c>
      <c r="C36" s="23" t="s">
        <v>23</v>
      </c>
      <c r="D36" s="24">
        <v>5</v>
      </c>
      <c r="E36" s="25">
        <v>5</v>
      </c>
      <c r="F36" s="19">
        <v>5</v>
      </c>
      <c r="G36" s="20"/>
      <c r="H36" s="21"/>
      <c r="I36" s="21"/>
      <c r="J36" s="22"/>
      <c r="K36" s="21"/>
    </row>
    <row r="37" spans="1:11">
      <c r="A37" s="14">
        <v>32</v>
      </c>
      <c r="B37" s="15" t="s">
        <v>54</v>
      </c>
      <c r="C37" s="23" t="s">
        <v>23</v>
      </c>
      <c r="D37" s="24">
        <v>10</v>
      </c>
      <c r="E37" s="25">
        <v>30</v>
      </c>
      <c r="F37" s="19">
        <v>5</v>
      </c>
      <c r="G37" s="20"/>
      <c r="H37" s="21"/>
      <c r="I37" s="21"/>
      <c r="J37" s="22"/>
      <c r="K37" s="21"/>
    </row>
    <row r="38" spans="1:11">
      <c r="A38" s="14">
        <v>33</v>
      </c>
      <c r="B38" s="15" t="s">
        <v>55</v>
      </c>
      <c r="C38" s="23" t="s">
        <v>23</v>
      </c>
      <c r="D38" s="24">
        <v>5</v>
      </c>
      <c r="E38" s="25">
        <v>5</v>
      </c>
      <c r="F38" s="19">
        <v>5</v>
      </c>
      <c r="G38" s="20"/>
      <c r="H38" s="21"/>
      <c r="I38" s="21"/>
      <c r="J38" s="22"/>
      <c r="K38" s="21"/>
    </row>
    <row r="39" spans="1:11">
      <c r="A39" s="14">
        <v>34</v>
      </c>
      <c r="B39" s="15" t="s">
        <v>56</v>
      </c>
      <c r="C39" s="23" t="s">
        <v>23</v>
      </c>
      <c r="D39" s="24">
        <v>5</v>
      </c>
      <c r="E39" s="25"/>
      <c r="F39" s="19">
        <f t="shared" ref="F39:F63" si="1">SUM(D39:E39)</f>
        <v>5</v>
      </c>
      <c r="G39" s="20"/>
      <c r="H39" s="21"/>
      <c r="I39" s="21"/>
      <c r="J39" s="22"/>
      <c r="K39" s="21"/>
    </row>
    <row r="40" spans="1:11">
      <c r="A40" s="14">
        <v>35</v>
      </c>
      <c r="B40" s="15" t="s">
        <v>57</v>
      </c>
      <c r="C40" s="23" t="s">
        <v>23</v>
      </c>
      <c r="D40" s="24">
        <v>5</v>
      </c>
      <c r="E40" s="25"/>
      <c r="F40" s="19">
        <v>5</v>
      </c>
      <c r="G40" s="20"/>
      <c r="H40" s="21"/>
      <c r="I40" s="21"/>
      <c r="J40" s="22"/>
      <c r="K40" s="21"/>
    </row>
    <row r="41" spans="1:11">
      <c r="A41" s="14">
        <v>36</v>
      </c>
      <c r="B41" s="15" t="s">
        <v>58</v>
      </c>
      <c r="C41" s="23" t="s">
        <v>23</v>
      </c>
      <c r="D41" s="24"/>
      <c r="E41" s="25">
        <v>5</v>
      </c>
      <c r="F41" s="19">
        <f t="shared" si="1"/>
        <v>5</v>
      </c>
      <c r="G41" s="20"/>
      <c r="H41" s="21"/>
      <c r="I41" s="21"/>
      <c r="J41" s="22"/>
      <c r="K41" s="21"/>
    </row>
    <row r="42" spans="1:11">
      <c r="A42" s="14">
        <v>37</v>
      </c>
      <c r="B42" s="15" t="s">
        <v>59</v>
      </c>
      <c r="C42" s="23" t="s">
        <v>23</v>
      </c>
      <c r="D42" s="24">
        <v>5</v>
      </c>
      <c r="E42" s="25">
        <v>10</v>
      </c>
      <c r="F42" s="19">
        <v>5</v>
      </c>
      <c r="G42" s="20"/>
      <c r="H42" s="21"/>
      <c r="I42" s="21"/>
      <c r="J42" s="22"/>
      <c r="K42" s="21"/>
    </row>
    <row r="43" spans="1:11">
      <c r="A43" s="14">
        <v>38</v>
      </c>
      <c r="B43" s="15" t="s">
        <v>60</v>
      </c>
      <c r="C43" s="23" t="s">
        <v>23</v>
      </c>
      <c r="D43" s="24">
        <v>5</v>
      </c>
      <c r="E43" s="25">
        <v>10</v>
      </c>
      <c r="F43" s="19">
        <v>5</v>
      </c>
      <c r="G43" s="20"/>
      <c r="H43" s="21"/>
      <c r="I43" s="21"/>
      <c r="J43" s="22"/>
      <c r="K43" s="21"/>
    </row>
    <row r="44" spans="1:11">
      <c r="A44" s="14">
        <v>39</v>
      </c>
      <c r="B44" s="15" t="s">
        <v>61</v>
      </c>
      <c r="C44" s="23" t="s">
        <v>23</v>
      </c>
      <c r="D44" s="24">
        <v>5</v>
      </c>
      <c r="E44" s="25">
        <v>5</v>
      </c>
      <c r="F44" s="19">
        <v>5</v>
      </c>
      <c r="G44" s="20"/>
      <c r="H44" s="21"/>
      <c r="I44" s="21"/>
      <c r="J44" s="22"/>
      <c r="K44" s="21"/>
    </row>
    <row r="45" spans="1:11">
      <c r="A45" s="14">
        <v>40</v>
      </c>
      <c r="B45" s="15" t="s">
        <v>62</v>
      </c>
      <c r="C45" s="23" t="s">
        <v>27</v>
      </c>
      <c r="D45" s="24"/>
      <c r="E45" s="25">
        <v>5</v>
      </c>
      <c r="F45" s="19">
        <f t="shared" si="1"/>
        <v>5</v>
      </c>
      <c r="G45" s="20"/>
      <c r="H45" s="21"/>
      <c r="I45" s="21"/>
      <c r="J45" s="22"/>
      <c r="K45" s="21"/>
    </row>
    <row r="46" spans="1:11">
      <c r="A46" s="14">
        <v>41</v>
      </c>
      <c r="B46" s="15" t="s">
        <v>63</v>
      </c>
      <c r="C46" s="23" t="s">
        <v>23</v>
      </c>
      <c r="D46" s="24"/>
      <c r="E46" s="25">
        <v>5</v>
      </c>
      <c r="F46" s="19">
        <f t="shared" si="1"/>
        <v>5</v>
      </c>
      <c r="G46" s="20"/>
      <c r="H46" s="21"/>
      <c r="I46" s="21"/>
      <c r="J46" s="22"/>
      <c r="K46" s="21"/>
    </row>
    <row r="47" spans="1:11" ht="17.25" customHeight="1">
      <c r="A47" s="14">
        <v>42</v>
      </c>
      <c r="B47" s="15" t="s">
        <v>64</v>
      </c>
      <c r="C47" s="23" t="s">
        <v>23</v>
      </c>
      <c r="D47" s="24">
        <v>20</v>
      </c>
      <c r="E47" s="25">
        <v>30</v>
      </c>
      <c r="F47" s="19">
        <v>10</v>
      </c>
      <c r="G47" s="20"/>
      <c r="H47" s="21"/>
      <c r="I47" s="21"/>
      <c r="J47" s="22"/>
      <c r="K47" s="21"/>
    </row>
    <row r="48" spans="1:11" ht="17.25" customHeight="1">
      <c r="A48" s="14">
        <v>43</v>
      </c>
      <c r="B48" s="15" t="s">
        <v>65</v>
      </c>
      <c r="C48" s="23" t="s">
        <v>23</v>
      </c>
      <c r="D48" s="24">
        <v>10</v>
      </c>
      <c r="E48" s="25">
        <v>10</v>
      </c>
      <c r="F48" s="19">
        <v>5</v>
      </c>
      <c r="G48" s="20"/>
      <c r="H48" s="21"/>
      <c r="I48" s="21"/>
      <c r="J48" s="22"/>
      <c r="K48" s="21"/>
    </row>
    <row r="49" spans="1:11">
      <c r="A49" s="14">
        <v>44</v>
      </c>
      <c r="B49" s="15" t="s">
        <v>66</v>
      </c>
      <c r="C49" s="23" t="s">
        <v>23</v>
      </c>
      <c r="D49" s="24">
        <v>10</v>
      </c>
      <c r="E49" s="25">
        <v>5</v>
      </c>
      <c r="F49" s="19">
        <v>5</v>
      </c>
      <c r="G49" s="20"/>
      <c r="H49" s="21"/>
      <c r="I49" s="21"/>
      <c r="J49" s="22"/>
      <c r="K49" s="21"/>
    </row>
    <row r="50" spans="1:11">
      <c r="A50" s="14">
        <v>45</v>
      </c>
      <c r="B50" s="15" t="s">
        <v>67</v>
      </c>
      <c r="C50" s="23" t="s">
        <v>23</v>
      </c>
      <c r="D50" s="24">
        <v>20</v>
      </c>
      <c r="E50" s="25">
        <v>5</v>
      </c>
      <c r="F50" s="19">
        <v>5</v>
      </c>
      <c r="G50" s="20"/>
      <c r="H50" s="21"/>
      <c r="I50" s="21"/>
      <c r="J50" s="22"/>
      <c r="K50" s="21"/>
    </row>
    <row r="51" spans="1:11">
      <c r="A51" s="14">
        <v>46</v>
      </c>
      <c r="B51" s="15" t="s">
        <v>68</v>
      </c>
      <c r="C51" s="23" t="s">
        <v>23</v>
      </c>
      <c r="D51" s="24">
        <v>500</v>
      </c>
      <c r="E51" s="25">
        <v>400</v>
      </c>
      <c r="F51" s="19">
        <v>5</v>
      </c>
      <c r="G51" s="20"/>
      <c r="H51" s="21"/>
      <c r="I51" s="21"/>
      <c r="J51" s="22"/>
      <c r="K51" s="21"/>
    </row>
    <row r="52" spans="1:11">
      <c r="A52" s="14">
        <v>47</v>
      </c>
      <c r="B52" s="15" t="s">
        <v>69</v>
      </c>
      <c r="C52" s="23" t="s">
        <v>23</v>
      </c>
      <c r="D52" s="24">
        <v>350</v>
      </c>
      <c r="E52" s="25">
        <v>200</v>
      </c>
      <c r="F52" s="19">
        <v>5</v>
      </c>
      <c r="G52" s="20"/>
      <c r="H52" s="21"/>
      <c r="I52" s="21"/>
      <c r="J52" s="22"/>
      <c r="K52" s="21"/>
    </row>
    <row r="53" spans="1:11">
      <c r="A53" s="14">
        <v>48</v>
      </c>
      <c r="B53" s="15" t="s">
        <v>70</v>
      </c>
      <c r="C53" s="23" t="s">
        <v>23</v>
      </c>
      <c r="D53" s="24"/>
      <c r="E53" s="25">
        <v>10</v>
      </c>
      <c r="F53" s="19">
        <v>5</v>
      </c>
      <c r="G53" s="20"/>
      <c r="H53" s="21"/>
      <c r="I53" s="21"/>
      <c r="J53" s="22"/>
      <c r="K53" s="21"/>
    </row>
    <row r="54" spans="1:11">
      <c r="A54" s="14">
        <v>49</v>
      </c>
      <c r="B54" s="15" t="s">
        <v>71</v>
      </c>
      <c r="C54" s="23" t="s">
        <v>23</v>
      </c>
      <c r="D54" s="24"/>
      <c r="E54" s="25">
        <v>5</v>
      </c>
      <c r="F54" s="19">
        <f t="shared" si="1"/>
        <v>5</v>
      </c>
      <c r="G54" s="20"/>
      <c r="H54" s="21"/>
      <c r="I54" s="21"/>
      <c r="J54" s="22"/>
      <c r="K54" s="21"/>
    </row>
    <row r="55" spans="1:11">
      <c r="A55" s="14">
        <v>50</v>
      </c>
      <c r="B55" s="15" t="s">
        <v>72</v>
      </c>
      <c r="C55" s="23" t="s">
        <v>23</v>
      </c>
      <c r="D55" s="24"/>
      <c r="E55" s="25">
        <v>20</v>
      </c>
      <c r="F55" s="19">
        <v>5</v>
      </c>
      <c r="G55" s="20"/>
      <c r="H55" s="21"/>
      <c r="I55" s="21"/>
      <c r="J55" s="22"/>
      <c r="K55" s="21"/>
    </row>
    <row r="56" spans="1:11" ht="17.25" customHeight="1">
      <c r="A56" s="14">
        <v>51</v>
      </c>
      <c r="B56" s="15" t="s">
        <v>73</v>
      </c>
      <c r="C56" s="23" t="s">
        <v>23</v>
      </c>
      <c r="D56" s="24">
        <v>10</v>
      </c>
      <c r="E56" s="25">
        <v>20</v>
      </c>
      <c r="F56" s="19">
        <v>5</v>
      </c>
      <c r="G56" s="20"/>
      <c r="H56" s="21"/>
      <c r="I56" s="21"/>
      <c r="J56" s="22"/>
      <c r="K56" s="21"/>
    </row>
    <row r="57" spans="1:11">
      <c r="A57" s="14">
        <v>52</v>
      </c>
      <c r="B57" s="15" t="s">
        <v>74</v>
      </c>
      <c r="C57" s="23" t="s">
        <v>23</v>
      </c>
      <c r="D57" s="24">
        <v>5</v>
      </c>
      <c r="E57" s="25">
        <v>5</v>
      </c>
      <c r="F57" s="19">
        <v>5</v>
      </c>
      <c r="G57" s="20"/>
      <c r="H57" s="21"/>
      <c r="I57" s="21"/>
      <c r="J57" s="22"/>
      <c r="K57" s="21"/>
    </row>
    <row r="58" spans="1:11">
      <c r="A58" s="14">
        <v>53</v>
      </c>
      <c r="B58" s="15" t="s">
        <v>75</v>
      </c>
      <c r="C58" s="23" t="s">
        <v>23</v>
      </c>
      <c r="D58" s="24">
        <v>10</v>
      </c>
      <c r="E58" s="25">
        <v>5</v>
      </c>
      <c r="F58" s="19">
        <v>5</v>
      </c>
      <c r="G58" s="20"/>
      <c r="H58" s="21"/>
      <c r="I58" s="21"/>
      <c r="J58" s="22"/>
      <c r="K58" s="21"/>
    </row>
    <row r="59" spans="1:11">
      <c r="A59" s="14">
        <v>54</v>
      </c>
      <c r="B59" s="15" t="s">
        <v>76</v>
      </c>
      <c r="C59" s="23" t="s">
        <v>23</v>
      </c>
      <c r="D59" s="24">
        <v>2</v>
      </c>
      <c r="E59" s="25"/>
      <c r="F59" s="19">
        <f t="shared" si="1"/>
        <v>2</v>
      </c>
      <c r="G59" s="20"/>
      <c r="H59" s="21"/>
      <c r="I59" s="21"/>
      <c r="J59" s="22"/>
      <c r="K59" s="21"/>
    </row>
    <row r="60" spans="1:11" ht="28.5">
      <c r="A60" s="14">
        <v>55</v>
      </c>
      <c r="B60" s="15" t="s">
        <v>77</v>
      </c>
      <c r="C60" s="23" t="s">
        <v>23</v>
      </c>
      <c r="D60" s="24">
        <v>10</v>
      </c>
      <c r="E60" s="25"/>
      <c r="F60" s="19">
        <v>5</v>
      </c>
      <c r="G60" s="20"/>
      <c r="H60" s="21"/>
      <c r="I60" s="21"/>
      <c r="J60" s="22"/>
      <c r="K60" s="21"/>
    </row>
    <row r="61" spans="1:11">
      <c r="A61" s="14">
        <v>56</v>
      </c>
      <c r="B61" s="15" t="s">
        <v>78</v>
      </c>
      <c r="C61" s="16" t="s">
        <v>27</v>
      </c>
      <c r="D61" s="24">
        <v>2</v>
      </c>
      <c r="E61" s="25"/>
      <c r="F61" s="19">
        <f t="shared" si="1"/>
        <v>2</v>
      </c>
      <c r="G61" s="20"/>
      <c r="H61" s="21"/>
      <c r="I61" s="21"/>
      <c r="J61" s="22"/>
      <c r="K61" s="21"/>
    </row>
    <row r="62" spans="1:11">
      <c r="A62" s="14">
        <v>57</v>
      </c>
      <c r="B62" s="15" t="s">
        <v>79</v>
      </c>
      <c r="C62" s="23" t="s">
        <v>23</v>
      </c>
      <c r="D62" s="24">
        <v>2</v>
      </c>
      <c r="E62" s="25"/>
      <c r="F62" s="19">
        <f t="shared" si="1"/>
        <v>2</v>
      </c>
      <c r="G62" s="20"/>
      <c r="H62" s="21"/>
      <c r="I62" s="21"/>
      <c r="J62" s="22"/>
      <c r="K62" s="21"/>
    </row>
    <row r="63" spans="1:11">
      <c r="A63" s="14">
        <v>58</v>
      </c>
      <c r="B63" s="15" t="s">
        <v>80</v>
      </c>
      <c r="C63" s="23" t="s">
        <v>23</v>
      </c>
      <c r="D63" s="24">
        <v>2</v>
      </c>
      <c r="E63" s="25"/>
      <c r="F63" s="19">
        <f t="shared" si="1"/>
        <v>2</v>
      </c>
      <c r="G63" s="20"/>
      <c r="H63" s="21"/>
      <c r="I63" s="21"/>
      <c r="J63" s="22"/>
      <c r="K63" s="21"/>
    </row>
    <row r="64" spans="1:11">
      <c r="A64" s="14">
        <v>59</v>
      </c>
      <c r="B64" s="15" t="s">
        <v>81</v>
      </c>
      <c r="C64" s="23" t="s">
        <v>23</v>
      </c>
      <c r="D64" s="24">
        <v>5</v>
      </c>
      <c r="E64" s="25">
        <v>4</v>
      </c>
      <c r="F64" s="19">
        <v>5</v>
      </c>
      <c r="G64" s="20"/>
      <c r="H64" s="21"/>
      <c r="I64" s="21"/>
      <c r="J64" s="22"/>
      <c r="K64" s="21"/>
    </row>
    <row r="65" spans="1:11">
      <c r="A65" s="14">
        <v>60</v>
      </c>
      <c r="B65" s="15" t="s">
        <v>82</v>
      </c>
      <c r="C65" s="23" t="s">
        <v>23</v>
      </c>
      <c r="D65" s="24">
        <v>5</v>
      </c>
      <c r="E65" s="25">
        <v>3</v>
      </c>
      <c r="F65" s="19">
        <v>5</v>
      </c>
      <c r="G65" s="20"/>
      <c r="H65" s="21"/>
      <c r="I65" s="21"/>
      <c r="J65" s="22"/>
      <c r="K65" s="21"/>
    </row>
    <row r="66" spans="1:11">
      <c r="A66" s="14">
        <v>61</v>
      </c>
      <c r="B66" s="15" t="s">
        <v>83</v>
      </c>
      <c r="C66" s="23" t="s">
        <v>23</v>
      </c>
      <c r="D66" s="24">
        <v>5</v>
      </c>
      <c r="E66" s="25">
        <v>5</v>
      </c>
      <c r="F66" s="19">
        <v>5</v>
      </c>
      <c r="G66" s="20"/>
      <c r="H66" s="21"/>
      <c r="I66" s="21"/>
      <c r="J66" s="22"/>
      <c r="K66" s="21"/>
    </row>
    <row r="67" spans="1:11">
      <c r="A67" s="14">
        <v>62</v>
      </c>
      <c r="B67" s="15" t="s">
        <v>84</v>
      </c>
      <c r="C67" s="23" t="s">
        <v>23</v>
      </c>
      <c r="D67" s="24">
        <v>5</v>
      </c>
      <c r="E67" s="25">
        <v>5</v>
      </c>
      <c r="F67" s="19">
        <v>5</v>
      </c>
      <c r="G67" s="20"/>
      <c r="H67" s="21"/>
      <c r="I67" s="21"/>
      <c r="J67" s="22"/>
      <c r="K67" s="21"/>
    </row>
    <row r="68" spans="1:11" ht="18.75" customHeight="1">
      <c r="A68" s="14">
        <v>63</v>
      </c>
      <c r="B68" s="15" t="s">
        <v>85</v>
      </c>
      <c r="C68" s="23" t="s">
        <v>23</v>
      </c>
      <c r="D68" s="24">
        <v>5</v>
      </c>
      <c r="E68" s="25">
        <v>5</v>
      </c>
      <c r="F68" s="19">
        <v>5</v>
      </c>
      <c r="G68" s="20"/>
      <c r="H68" s="21"/>
      <c r="I68" s="21"/>
      <c r="J68" s="22"/>
      <c r="K68" s="21"/>
    </row>
    <row r="69" spans="1:11">
      <c r="A69" s="14">
        <v>64</v>
      </c>
      <c r="B69" s="15" t="s">
        <v>86</v>
      </c>
      <c r="C69" s="23" t="s">
        <v>23</v>
      </c>
      <c r="D69" s="24">
        <v>3</v>
      </c>
      <c r="E69" s="25">
        <v>4</v>
      </c>
      <c r="F69" s="19">
        <v>5</v>
      </c>
      <c r="G69" s="20"/>
      <c r="H69" s="21"/>
      <c r="I69" s="21"/>
      <c r="J69" s="22"/>
      <c r="K69" s="21"/>
    </row>
    <row r="70" spans="1:11">
      <c r="A70" s="14">
        <v>65</v>
      </c>
      <c r="B70" s="15" t="s">
        <v>87</v>
      </c>
      <c r="C70" s="23" t="s">
        <v>23</v>
      </c>
      <c r="D70" s="24">
        <v>10</v>
      </c>
      <c r="E70" s="25">
        <v>20</v>
      </c>
      <c r="F70" s="19">
        <v>5</v>
      </c>
      <c r="G70" s="20"/>
      <c r="H70" s="21"/>
      <c r="I70" s="21"/>
      <c r="J70" s="22"/>
      <c r="K70" s="21"/>
    </row>
    <row r="71" spans="1:11">
      <c r="A71" s="14">
        <v>66</v>
      </c>
      <c r="B71" s="15" t="s">
        <v>88</v>
      </c>
      <c r="C71" s="23" t="s">
        <v>23</v>
      </c>
      <c r="D71" s="24">
        <v>5</v>
      </c>
      <c r="E71" s="25">
        <v>5</v>
      </c>
      <c r="F71" s="19">
        <v>5</v>
      </c>
      <c r="G71" s="20"/>
      <c r="H71" s="21"/>
      <c r="I71" s="21"/>
      <c r="J71" s="22"/>
      <c r="K71" s="21"/>
    </row>
    <row r="72" spans="1:11">
      <c r="A72" s="14">
        <v>67</v>
      </c>
      <c r="B72" s="15" t="s">
        <v>89</v>
      </c>
      <c r="C72" s="23" t="s">
        <v>90</v>
      </c>
      <c r="D72" s="24">
        <v>2</v>
      </c>
      <c r="E72" s="25"/>
      <c r="F72" s="19">
        <v>4</v>
      </c>
      <c r="G72" s="20"/>
      <c r="H72" s="21"/>
      <c r="I72" s="21"/>
      <c r="J72" s="22"/>
      <c r="K72" s="21"/>
    </row>
    <row r="73" spans="1:11">
      <c r="A73" s="14">
        <v>68</v>
      </c>
      <c r="B73" s="15" t="s">
        <v>91</v>
      </c>
      <c r="C73" s="23" t="s">
        <v>23</v>
      </c>
      <c r="D73" s="24">
        <v>5</v>
      </c>
      <c r="E73" s="25">
        <v>5</v>
      </c>
      <c r="F73" s="19">
        <v>5</v>
      </c>
      <c r="G73" s="20"/>
      <c r="H73" s="21"/>
      <c r="I73" s="21"/>
      <c r="J73" s="22"/>
      <c r="K73" s="21"/>
    </row>
    <row r="74" spans="1:11">
      <c r="A74" s="14">
        <v>69</v>
      </c>
      <c r="B74" s="15" t="s">
        <v>92</v>
      </c>
      <c r="C74" s="23" t="s">
        <v>93</v>
      </c>
      <c r="D74" s="24"/>
      <c r="E74" s="25">
        <v>5</v>
      </c>
      <c r="F74" s="19">
        <f t="shared" ref="F74:F94" si="2">SUM(D74:E74)</f>
        <v>5</v>
      </c>
      <c r="G74" s="20"/>
      <c r="H74" s="21"/>
      <c r="I74" s="21"/>
      <c r="J74" s="22"/>
      <c r="K74" s="21"/>
    </row>
    <row r="75" spans="1:11">
      <c r="A75" s="14">
        <v>70</v>
      </c>
      <c r="B75" s="15" t="s">
        <v>94</v>
      </c>
      <c r="C75" s="16" t="s">
        <v>23</v>
      </c>
      <c r="D75" s="17">
        <v>20</v>
      </c>
      <c r="E75" s="18">
        <v>100</v>
      </c>
      <c r="F75" s="19">
        <v>5</v>
      </c>
      <c r="G75" s="20"/>
      <c r="H75" s="21"/>
      <c r="I75" s="21"/>
      <c r="J75" s="22"/>
      <c r="K75" s="21"/>
    </row>
    <row r="76" spans="1:11">
      <c r="A76" s="14">
        <v>71</v>
      </c>
      <c r="B76" s="15" t="s">
        <v>95</v>
      </c>
      <c r="C76" s="23" t="s">
        <v>23</v>
      </c>
      <c r="D76" s="24">
        <v>5</v>
      </c>
      <c r="E76" s="25">
        <v>10</v>
      </c>
      <c r="F76" s="19">
        <v>5</v>
      </c>
      <c r="G76" s="20"/>
      <c r="H76" s="21"/>
      <c r="I76" s="21"/>
      <c r="J76" s="22"/>
      <c r="K76" s="21"/>
    </row>
    <row r="77" spans="1:11">
      <c r="A77" s="14">
        <v>72</v>
      </c>
      <c r="B77" s="15" t="s">
        <v>96</v>
      </c>
      <c r="C77" s="23" t="s">
        <v>23</v>
      </c>
      <c r="D77" s="24">
        <v>5</v>
      </c>
      <c r="E77" s="25">
        <v>10</v>
      </c>
      <c r="F77" s="19">
        <v>5</v>
      </c>
      <c r="G77" s="26"/>
      <c r="H77" s="21"/>
      <c r="I77" s="21"/>
      <c r="J77" s="22"/>
      <c r="K77" s="21"/>
    </row>
    <row r="78" spans="1:11">
      <c r="A78" s="14">
        <v>73</v>
      </c>
      <c r="B78" s="15" t="s">
        <v>97</v>
      </c>
      <c r="C78" s="23" t="s">
        <v>23</v>
      </c>
      <c r="D78" s="24">
        <v>5</v>
      </c>
      <c r="E78" s="25">
        <v>5</v>
      </c>
      <c r="F78" s="19">
        <v>5</v>
      </c>
      <c r="G78" s="26"/>
      <c r="H78" s="21"/>
      <c r="I78" s="21"/>
      <c r="J78" s="22"/>
      <c r="K78" s="21"/>
    </row>
    <row r="79" spans="1:11">
      <c r="A79" s="14">
        <v>74</v>
      </c>
      <c r="B79" s="15" t="s">
        <v>98</v>
      </c>
      <c r="C79" s="23" t="s">
        <v>23</v>
      </c>
      <c r="D79" s="24">
        <v>5</v>
      </c>
      <c r="E79" s="25">
        <v>5</v>
      </c>
      <c r="F79" s="19">
        <v>5</v>
      </c>
      <c r="G79" s="27"/>
      <c r="H79" s="21"/>
      <c r="I79" s="21"/>
      <c r="J79" s="22"/>
      <c r="K79" s="21"/>
    </row>
    <row r="80" spans="1:11">
      <c r="A80" s="14">
        <v>75</v>
      </c>
      <c r="B80" s="15" t="s">
        <v>99</v>
      </c>
      <c r="C80" s="23" t="s">
        <v>23</v>
      </c>
      <c r="D80" s="24">
        <v>5</v>
      </c>
      <c r="E80" s="25">
        <v>5</v>
      </c>
      <c r="F80" s="19">
        <v>5</v>
      </c>
      <c r="G80" s="27"/>
      <c r="H80" s="21"/>
      <c r="I80" s="21"/>
      <c r="J80" s="22"/>
      <c r="K80" s="21"/>
    </row>
    <row r="81" spans="1:11">
      <c r="A81" s="14">
        <v>76</v>
      </c>
      <c r="B81" s="15" t="s">
        <v>100</v>
      </c>
      <c r="C81" s="23" t="s">
        <v>23</v>
      </c>
      <c r="D81" s="24">
        <v>5</v>
      </c>
      <c r="E81" s="25">
        <v>2</v>
      </c>
      <c r="F81" s="19">
        <v>5</v>
      </c>
      <c r="G81" s="27"/>
      <c r="H81" s="21"/>
      <c r="I81" s="21"/>
      <c r="J81" s="22"/>
      <c r="K81" s="21"/>
    </row>
    <row r="82" spans="1:11">
      <c r="A82" s="14">
        <v>77</v>
      </c>
      <c r="B82" s="15" t="s">
        <v>101</v>
      </c>
      <c r="C82" s="23" t="s">
        <v>23</v>
      </c>
      <c r="D82" s="24">
        <v>10</v>
      </c>
      <c r="E82" s="25">
        <v>10</v>
      </c>
      <c r="F82" s="19">
        <v>5</v>
      </c>
      <c r="G82" s="27"/>
      <c r="H82" s="21"/>
      <c r="I82" s="21"/>
      <c r="J82" s="22"/>
      <c r="K82" s="21"/>
    </row>
    <row r="83" spans="1:11">
      <c r="A83" s="14">
        <v>78</v>
      </c>
      <c r="B83" s="15" t="s">
        <v>102</v>
      </c>
      <c r="C83" s="16" t="s">
        <v>23</v>
      </c>
      <c r="D83" s="17"/>
      <c r="E83" s="18">
        <v>5</v>
      </c>
      <c r="F83" s="19">
        <v>5</v>
      </c>
      <c r="G83" s="27"/>
      <c r="H83" s="21"/>
      <c r="I83" s="21"/>
      <c r="J83" s="22"/>
      <c r="K83" s="21"/>
    </row>
    <row r="84" spans="1:11">
      <c r="A84" s="14">
        <v>79</v>
      </c>
      <c r="B84" s="15" t="s">
        <v>103</v>
      </c>
      <c r="C84" s="16" t="s">
        <v>23</v>
      </c>
      <c r="D84" s="17">
        <v>10</v>
      </c>
      <c r="E84" s="18">
        <v>20</v>
      </c>
      <c r="F84" s="19">
        <v>5</v>
      </c>
      <c r="G84" s="27"/>
      <c r="H84" s="21"/>
      <c r="I84" s="21"/>
      <c r="J84" s="22"/>
      <c r="K84" s="21"/>
    </row>
    <row r="85" spans="1:11">
      <c r="A85" s="14">
        <v>80</v>
      </c>
      <c r="B85" s="15" t="s">
        <v>104</v>
      </c>
      <c r="C85" s="16" t="s">
        <v>23</v>
      </c>
      <c r="D85" s="17">
        <v>10</v>
      </c>
      <c r="E85" s="18">
        <v>20</v>
      </c>
      <c r="F85" s="19">
        <v>5</v>
      </c>
      <c r="G85" s="27"/>
      <c r="H85" s="21"/>
      <c r="I85" s="21"/>
      <c r="J85" s="22"/>
      <c r="K85" s="21"/>
    </row>
    <row r="86" spans="1:11">
      <c r="A86" s="14">
        <v>81</v>
      </c>
      <c r="B86" s="15" t="s">
        <v>105</v>
      </c>
      <c r="C86" s="16" t="s">
        <v>27</v>
      </c>
      <c r="D86" s="17">
        <v>4</v>
      </c>
      <c r="E86" s="18"/>
      <c r="F86" s="19">
        <v>5</v>
      </c>
      <c r="G86" s="27"/>
      <c r="H86" s="21"/>
      <c r="I86" s="21"/>
      <c r="J86" s="22"/>
      <c r="K86" s="21"/>
    </row>
    <row r="87" spans="1:11">
      <c r="A87" s="14">
        <v>82</v>
      </c>
      <c r="B87" s="15" t="s">
        <v>106</v>
      </c>
      <c r="C87" s="16" t="s">
        <v>27</v>
      </c>
      <c r="D87" s="17">
        <v>5</v>
      </c>
      <c r="E87" s="18">
        <v>30</v>
      </c>
      <c r="F87" s="19">
        <v>5</v>
      </c>
      <c r="G87" s="27"/>
      <c r="H87" s="21"/>
      <c r="I87" s="21"/>
      <c r="J87" s="22"/>
      <c r="K87" s="21"/>
    </row>
    <row r="88" spans="1:11">
      <c r="A88" s="14">
        <v>83</v>
      </c>
      <c r="B88" s="15" t="s">
        <v>107</v>
      </c>
      <c r="C88" s="16" t="s">
        <v>27</v>
      </c>
      <c r="D88" s="17"/>
      <c r="E88" s="18">
        <v>30</v>
      </c>
      <c r="F88" s="19">
        <v>5</v>
      </c>
      <c r="G88" s="27"/>
      <c r="H88" s="21"/>
      <c r="I88" s="21"/>
      <c r="J88" s="22"/>
      <c r="K88" s="21"/>
    </row>
    <row r="89" spans="1:11">
      <c r="A89" s="14">
        <v>84</v>
      </c>
      <c r="B89" s="15" t="s">
        <v>108</v>
      </c>
      <c r="C89" s="16" t="s">
        <v>27</v>
      </c>
      <c r="D89" s="17">
        <v>3</v>
      </c>
      <c r="E89" s="18">
        <v>20</v>
      </c>
      <c r="F89" s="19">
        <v>5</v>
      </c>
      <c r="G89" s="27"/>
      <c r="H89" s="21"/>
      <c r="I89" s="21"/>
      <c r="J89" s="22"/>
      <c r="K89" s="21"/>
    </row>
    <row r="90" spans="1:11">
      <c r="A90" s="14">
        <v>85</v>
      </c>
      <c r="B90" s="15" t="s">
        <v>109</v>
      </c>
      <c r="C90" s="16" t="s">
        <v>27</v>
      </c>
      <c r="D90" s="17">
        <v>3</v>
      </c>
      <c r="E90" s="18"/>
      <c r="F90" s="19">
        <v>5</v>
      </c>
      <c r="G90" s="27"/>
      <c r="H90" s="21"/>
      <c r="I90" s="21"/>
      <c r="J90" s="22"/>
      <c r="K90" s="21"/>
    </row>
    <row r="91" spans="1:11">
      <c r="A91" s="14">
        <v>86</v>
      </c>
      <c r="B91" s="15" t="s">
        <v>110</v>
      </c>
      <c r="C91" s="16" t="s">
        <v>27</v>
      </c>
      <c r="D91" s="17">
        <v>15</v>
      </c>
      <c r="E91" s="18">
        <v>5</v>
      </c>
      <c r="F91" s="19">
        <v>5</v>
      </c>
      <c r="G91" s="27"/>
      <c r="H91" s="21"/>
      <c r="I91" s="21"/>
      <c r="J91" s="22"/>
      <c r="K91" s="21"/>
    </row>
    <row r="92" spans="1:11">
      <c r="A92" s="14">
        <v>87</v>
      </c>
      <c r="B92" s="15" t="s">
        <v>111</v>
      </c>
      <c r="C92" s="16" t="s">
        <v>27</v>
      </c>
      <c r="D92" s="17"/>
      <c r="E92" s="18">
        <v>4</v>
      </c>
      <c r="F92" s="19">
        <v>5</v>
      </c>
      <c r="G92" s="27"/>
      <c r="H92" s="21"/>
      <c r="I92" s="21"/>
      <c r="J92" s="22"/>
      <c r="K92" s="21"/>
    </row>
    <row r="93" spans="1:11">
      <c r="A93" s="14">
        <v>88</v>
      </c>
      <c r="B93" s="15" t="s">
        <v>112</v>
      </c>
      <c r="C93" s="16" t="s">
        <v>27</v>
      </c>
      <c r="D93" s="17"/>
      <c r="E93" s="18">
        <v>15</v>
      </c>
      <c r="F93" s="19">
        <v>5</v>
      </c>
      <c r="G93" s="27"/>
      <c r="H93" s="21"/>
      <c r="I93" s="21"/>
      <c r="J93" s="22"/>
      <c r="K93" s="21"/>
    </row>
    <row r="94" spans="1:11">
      <c r="A94" s="14">
        <v>89</v>
      </c>
      <c r="B94" s="15" t="s">
        <v>113</v>
      </c>
      <c r="C94" s="16" t="s">
        <v>27</v>
      </c>
      <c r="D94" s="17"/>
      <c r="E94" s="18">
        <v>5</v>
      </c>
      <c r="F94" s="19">
        <f t="shared" si="2"/>
        <v>5</v>
      </c>
      <c r="G94" s="27"/>
      <c r="H94" s="21"/>
      <c r="I94" s="21"/>
      <c r="J94" s="22"/>
      <c r="K94" s="21"/>
    </row>
    <row r="95" spans="1:11">
      <c r="A95" s="14">
        <v>90</v>
      </c>
      <c r="B95" s="15" t="s">
        <v>114</v>
      </c>
      <c r="C95" s="16" t="s">
        <v>27</v>
      </c>
      <c r="D95" s="17">
        <v>5</v>
      </c>
      <c r="E95" s="18">
        <v>15</v>
      </c>
      <c r="F95" s="19">
        <v>5</v>
      </c>
      <c r="G95" s="27"/>
      <c r="H95" s="21"/>
      <c r="I95" s="21"/>
      <c r="J95" s="22"/>
      <c r="K95" s="21"/>
    </row>
    <row r="96" spans="1:11">
      <c r="A96" s="14">
        <v>91</v>
      </c>
      <c r="B96" s="15" t="s">
        <v>115</v>
      </c>
      <c r="C96" s="16" t="s">
        <v>27</v>
      </c>
      <c r="D96" s="17">
        <v>20</v>
      </c>
      <c r="E96" s="18"/>
      <c r="F96" s="19">
        <v>5</v>
      </c>
      <c r="G96" s="27"/>
      <c r="H96" s="21"/>
      <c r="I96" s="21"/>
      <c r="J96" s="22"/>
      <c r="K96" s="21"/>
    </row>
    <row r="97" spans="1:11">
      <c r="A97" s="14">
        <v>92</v>
      </c>
      <c r="B97" s="15" t="s">
        <v>116</v>
      </c>
      <c r="C97" s="16" t="s">
        <v>27</v>
      </c>
      <c r="D97" s="17">
        <v>20</v>
      </c>
      <c r="E97" s="18">
        <v>30</v>
      </c>
      <c r="F97" s="19">
        <v>5</v>
      </c>
      <c r="G97" s="27"/>
      <c r="H97" s="21"/>
      <c r="I97" s="21"/>
      <c r="J97" s="22"/>
      <c r="K97" s="21"/>
    </row>
    <row r="98" spans="1:11">
      <c r="A98" s="14">
        <v>93</v>
      </c>
      <c r="B98" s="15" t="s">
        <v>117</v>
      </c>
      <c r="C98" s="16" t="s">
        <v>27</v>
      </c>
      <c r="D98" s="17">
        <v>5</v>
      </c>
      <c r="E98" s="18"/>
      <c r="F98" s="19">
        <v>5</v>
      </c>
      <c r="G98" s="27"/>
      <c r="H98" s="21"/>
      <c r="I98" s="21"/>
      <c r="J98" s="22"/>
      <c r="K98" s="21"/>
    </row>
    <row r="99" spans="1:11">
      <c r="A99" s="14">
        <v>94</v>
      </c>
      <c r="B99" s="15" t="s">
        <v>118</v>
      </c>
      <c r="C99" s="16" t="s">
        <v>27</v>
      </c>
      <c r="D99" s="17">
        <v>20</v>
      </c>
      <c r="E99" s="18">
        <v>30</v>
      </c>
      <c r="F99" s="19">
        <v>5</v>
      </c>
      <c r="G99" s="27"/>
      <c r="H99" s="21"/>
      <c r="I99" s="21"/>
      <c r="J99" s="22"/>
      <c r="K99" s="21"/>
    </row>
    <row r="100" spans="1:11">
      <c r="A100" s="14">
        <v>95</v>
      </c>
      <c r="B100" s="15" t="s">
        <v>119</v>
      </c>
      <c r="C100" s="16" t="s">
        <v>23</v>
      </c>
      <c r="D100" s="17">
        <v>5</v>
      </c>
      <c r="E100" s="18">
        <v>3</v>
      </c>
      <c r="F100" s="19">
        <v>5</v>
      </c>
      <c r="G100" s="27"/>
      <c r="H100" s="21"/>
      <c r="I100" s="21"/>
      <c r="J100" s="22"/>
      <c r="K100" s="21"/>
    </row>
    <row r="101" spans="1:11">
      <c r="A101" s="14">
        <v>96</v>
      </c>
      <c r="B101" s="15" t="s">
        <v>120</v>
      </c>
      <c r="C101" s="16" t="s">
        <v>23</v>
      </c>
      <c r="D101" s="17">
        <v>5</v>
      </c>
      <c r="E101" s="18">
        <v>5</v>
      </c>
      <c r="F101" s="19">
        <v>5</v>
      </c>
      <c r="G101" s="27"/>
      <c r="H101" s="21"/>
      <c r="I101" s="21"/>
      <c r="J101" s="22"/>
      <c r="K101" s="21"/>
    </row>
    <row r="102" spans="1:11">
      <c r="A102" s="14">
        <v>97</v>
      </c>
      <c r="B102" s="15" t="s">
        <v>121</v>
      </c>
      <c r="C102" s="16" t="s">
        <v>42</v>
      </c>
      <c r="D102" s="17">
        <v>5</v>
      </c>
      <c r="E102" s="18">
        <v>3</v>
      </c>
      <c r="F102" s="19">
        <v>5</v>
      </c>
      <c r="G102" s="27"/>
      <c r="H102" s="21"/>
      <c r="I102" s="21"/>
      <c r="J102" s="22"/>
      <c r="K102" s="21"/>
    </row>
    <row r="103" spans="1:11">
      <c r="A103" s="14">
        <v>98</v>
      </c>
      <c r="B103" s="15" t="s">
        <v>122</v>
      </c>
      <c r="C103" s="16" t="s">
        <v>42</v>
      </c>
      <c r="D103" s="17"/>
      <c r="E103" s="18">
        <v>10</v>
      </c>
      <c r="F103" s="19">
        <v>5</v>
      </c>
      <c r="G103" s="27"/>
      <c r="H103" s="21"/>
      <c r="I103" s="21"/>
      <c r="J103" s="22"/>
      <c r="K103" s="21"/>
    </row>
    <row r="104" spans="1:11" ht="16.5" customHeight="1">
      <c r="A104" s="14">
        <v>99</v>
      </c>
      <c r="B104" s="15" t="s">
        <v>123</v>
      </c>
      <c r="C104" s="16" t="s">
        <v>23</v>
      </c>
      <c r="D104" s="17"/>
      <c r="E104" s="18">
        <v>200</v>
      </c>
      <c r="F104" s="19">
        <v>5</v>
      </c>
      <c r="G104" s="27"/>
      <c r="H104" s="21"/>
      <c r="I104" s="21"/>
      <c r="J104" s="22"/>
      <c r="K104" s="21"/>
    </row>
    <row r="105" spans="1:11">
      <c r="A105" s="14">
        <v>100</v>
      </c>
      <c r="B105" s="28" t="s">
        <v>124</v>
      </c>
      <c r="C105" s="16" t="s">
        <v>23</v>
      </c>
      <c r="D105" s="17">
        <v>2</v>
      </c>
      <c r="E105" s="18"/>
      <c r="F105" s="19">
        <f t="shared" ref="F105:F113" si="3">SUM(D105:E105)</f>
        <v>2</v>
      </c>
      <c r="G105" s="27"/>
      <c r="H105" s="21"/>
      <c r="I105" s="21"/>
      <c r="J105" s="22"/>
      <c r="K105" s="21"/>
    </row>
    <row r="106" spans="1:11">
      <c r="A106" s="14">
        <v>101</v>
      </c>
      <c r="B106" s="28" t="s">
        <v>125</v>
      </c>
      <c r="C106" s="16" t="s">
        <v>23</v>
      </c>
      <c r="D106" s="17">
        <v>3</v>
      </c>
      <c r="E106" s="18">
        <v>2</v>
      </c>
      <c r="F106" s="19">
        <v>2</v>
      </c>
      <c r="G106" s="27"/>
      <c r="H106" s="21"/>
      <c r="I106" s="21"/>
      <c r="J106" s="22"/>
      <c r="K106" s="21"/>
    </row>
    <row r="107" spans="1:11">
      <c r="A107" s="14">
        <v>102</v>
      </c>
      <c r="B107" s="28" t="s">
        <v>126</v>
      </c>
      <c r="C107" s="16" t="s">
        <v>23</v>
      </c>
      <c r="D107" s="17">
        <v>3</v>
      </c>
      <c r="E107" s="18">
        <v>2</v>
      </c>
      <c r="F107" s="19">
        <v>2</v>
      </c>
      <c r="G107" s="27"/>
      <c r="H107" s="21"/>
      <c r="I107" s="21"/>
      <c r="J107" s="22"/>
      <c r="K107" s="21"/>
    </row>
    <row r="108" spans="1:11">
      <c r="A108" s="14">
        <v>103</v>
      </c>
      <c r="B108" s="28" t="s">
        <v>127</v>
      </c>
      <c r="C108" s="16" t="s">
        <v>20</v>
      </c>
      <c r="D108" s="17">
        <v>10</v>
      </c>
      <c r="E108" s="18"/>
      <c r="F108" s="19">
        <v>5</v>
      </c>
      <c r="G108" s="27"/>
      <c r="H108" s="21"/>
      <c r="I108" s="21"/>
      <c r="J108" s="22"/>
      <c r="K108" s="21"/>
    </row>
    <row r="109" spans="1:11">
      <c r="A109" s="14">
        <v>104</v>
      </c>
      <c r="B109" s="28" t="s">
        <v>128</v>
      </c>
      <c r="C109" s="16" t="s">
        <v>42</v>
      </c>
      <c r="D109" s="17">
        <v>40</v>
      </c>
      <c r="E109" s="18">
        <v>50</v>
      </c>
      <c r="F109" s="19">
        <v>5</v>
      </c>
      <c r="G109" s="27"/>
      <c r="H109" s="21"/>
      <c r="I109" s="21"/>
      <c r="J109" s="22"/>
      <c r="K109" s="21"/>
    </row>
    <row r="110" spans="1:11">
      <c r="A110" s="14">
        <v>105</v>
      </c>
      <c r="B110" s="28" t="s">
        <v>129</v>
      </c>
      <c r="C110" s="16" t="s">
        <v>23</v>
      </c>
      <c r="D110" s="17">
        <v>6</v>
      </c>
      <c r="E110" s="18">
        <v>4</v>
      </c>
      <c r="F110" s="19">
        <v>5</v>
      </c>
      <c r="G110" s="27"/>
      <c r="H110" s="21"/>
      <c r="I110" s="21"/>
      <c r="J110" s="22"/>
      <c r="K110" s="21"/>
    </row>
    <row r="111" spans="1:11">
      <c r="A111" s="14">
        <v>106</v>
      </c>
      <c r="B111" s="28" t="s">
        <v>130</v>
      </c>
      <c r="C111" s="16" t="s">
        <v>23</v>
      </c>
      <c r="D111" s="17">
        <v>6</v>
      </c>
      <c r="E111" s="18">
        <v>6</v>
      </c>
      <c r="F111" s="19">
        <v>5</v>
      </c>
      <c r="G111" s="27"/>
      <c r="H111" s="21"/>
      <c r="I111" s="21"/>
      <c r="J111" s="22"/>
      <c r="K111" s="21"/>
    </row>
    <row r="112" spans="1:11">
      <c r="A112" s="14">
        <v>107</v>
      </c>
      <c r="B112" s="28" t="s">
        <v>131</v>
      </c>
      <c r="C112" s="16" t="s">
        <v>23</v>
      </c>
      <c r="D112" s="17">
        <v>1</v>
      </c>
      <c r="E112" s="18"/>
      <c r="F112" s="19">
        <f t="shared" si="3"/>
        <v>1</v>
      </c>
      <c r="G112" s="27"/>
      <c r="H112" s="21"/>
      <c r="I112" s="21"/>
      <c r="J112" s="22"/>
      <c r="K112" s="21"/>
    </row>
    <row r="113" spans="1:11">
      <c r="A113" s="14">
        <v>108</v>
      </c>
      <c r="B113" s="28" t="s">
        <v>132</v>
      </c>
      <c r="C113" s="29" t="s">
        <v>20</v>
      </c>
      <c r="D113" s="30">
        <v>1</v>
      </c>
      <c r="E113" s="31"/>
      <c r="F113" s="19">
        <f t="shared" si="3"/>
        <v>1</v>
      </c>
      <c r="G113" s="27"/>
      <c r="H113" s="21"/>
      <c r="I113" s="21"/>
      <c r="J113" s="22"/>
      <c r="K113" s="21"/>
    </row>
    <row r="114" spans="1:11">
      <c r="A114" s="14">
        <v>109</v>
      </c>
      <c r="B114" s="32" t="s">
        <v>133</v>
      </c>
      <c r="C114" s="16" t="s">
        <v>27</v>
      </c>
      <c r="D114" s="17">
        <v>5</v>
      </c>
      <c r="E114" s="17">
        <v>4</v>
      </c>
      <c r="F114" s="19">
        <v>5</v>
      </c>
      <c r="G114" s="27"/>
      <c r="H114" s="21"/>
      <c r="I114" s="21"/>
      <c r="J114" s="22"/>
      <c r="K114" s="21"/>
    </row>
    <row r="115" spans="1:11">
      <c r="A115" s="14">
        <v>110</v>
      </c>
      <c r="B115" s="33" t="s">
        <v>134</v>
      </c>
      <c r="C115" s="34" t="s">
        <v>27</v>
      </c>
      <c r="D115" s="34">
        <v>10</v>
      </c>
      <c r="E115" s="35"/>
      <c r="F115" s="19">
        <v>5</v>
      </c>
      <c r="G115" s="27"/>
      <c r="H115" s="21"/>
      <c r="I115" s="21"/>
      <c r="J115" s="22"/>
      <c r="K115" s="21"/>
    </row>
    <row r="116" spans="1:11">
      <c r="A116" s="14">
        <v>111</v>
      </c>
      <c r="B116" s="28" t="s">
        <v>135</v>
      </c>
      <c r="C116" s="36" t="s">
        <v>27</v>
      </c>
      <c r="D116" s="37">
        <v>10</v>
      </c>
      <c r="E116" s="35"/>
      <c r="F116" s="19">
        <v>5</v>
      </c>
      <c r="G116" s="27"/>
      <c r="H116" s="21"/>
      <c r="I116" s="21"/>
      <c r="J116" s="22"/>
      <c r="K116" s="21"/>
    </row>
    <row r="117" spans="1:11">
      <c r="A117" s="14">
        <v>112</v>
      </c>
      <c r="B117" s="28" t="s">
        <v>136</v>
      </c>
      <c r="C117" s="36" t="s">
        <v>27</v>
      </c>
      <c r="D117" s="37">
        <v>5</v>
      </c>
      <c r="E117" s="35"/>
      <c r="F117" s="19">
        <v>5</v>
      </c>
      <c r="G117" s="27"/>
      <c r="H117" s="21"/>
      <c r="I117" s="21"/>
      <c r="J117" s="22"/>
      <c r="K117" s="21"/>
    </row>
    <row r="118" spans="1:11">
      <c r="A118" s="14">
        <v>113</v>
      </c>
      <c r="B118" s="28" t="s">
        <v>137</v>
      </c>
      <c r="C118" s="36" t="s">
        <v>27</v>
      </c>
      <c r="D118" s="37">
        <v>2</v>
      </c>
      <c r="E118" s="35"/>
      <c r="F118" s="19">
        <v>5</v>
      </c>
      <c r="G118" s="27"/>
      <c r="H118" s="21"/>
      <c r="I118" s="21"/>
      <c r="J118" s="22"/>
      <c r="K118" s="21"/>
    </row>
    <row r="119" spans="1:11">
      <c r="A119" s="14">
        <v>114</v>
      </c>
      <c r="B119" s="28" t="s">
        <v>138</v>
      </c>
      <c r="C119" s="36" t="s">
        <v>27</v>
      </c>
      <c r="D119" s="37">
        <v>5</v>
      </c>
      <c r="E119" s="35"/>
      <c r="F119" s="19">
        <v>5</v>
      </c>
      <c r="G119" s="27"/>
      <c r="H119" s="21"/>
      <c r="I119" s="21"/>
      <c r="J119" s="22"/>
      <c r="K119" s="21"/>
    </row>
    <row r="120" spans="1:11" ht="28.5">
      <c r="A120" s="14">
        <v>115</v>
      </c>
      <c r="B120" s="38" t="s">
        <v>139</v>
      </c>
      <c r="C120" s="39" t="s">
        <v>23</v>
      </c>
      <c r="D120" s="37">
        <v>250</v>
      </c>
      <c r="E120" s="35"/>
      <c r="F120" s="19">
        <v>10</v>
      </c>
      <c r="G120" s="27"/>
      <c r="H120" s="21"/>
      <c r="I120" s="21"/>
      <c r="J120" s="22"/>
      <c r="K120" s="21"/>
    </row>
    <row r="121" spans="1:11">
      <c r="A121" s="14"/>
      <c r="B121" s="38"/>
      <c r="C121" s="39"/>
      <c r="D121" s="37"/>
      <c r="E121" s="35"/>
      <c r="F121" s="19"/>
      <c r="G121" s="27"/>
      <c r="H121" s="21"/>
      <c r="I121" s="40">
        <v>0</v>
      </c>
      <c r="J121" s="41"/>
      <c r="K121" s="40">
        <v>0</v>
      </c>
    </row>
    <row r="127" spans="1:11">
      <c r="F127" s="44"/>
      <c r="G127" s="43"/>
      <c r="H127" s="4" t="s">
        <v>140</v>
      </c>
    </row>
    <row r="128" spans="1:11">
      <c r="F128" s="44"/>
      <c r="G128" s="43"/>
      <c r="H128" s="4"/>
    </row>
    <row r="129" spans="6:10">
      <c r="F129" s="44"/>
      <c r="G129" s="43"/>
      <c r="H129" s="4" t="s">
        <v>141</v>
      </c>
    </row>
    <row r="130" spans="6:10" ht="66" customHeight="1">
      <c r="F130" s="44"/>
      <c r="G130" s="47" t="s">
        <v>142</v>
      </c>
      <c r="H130" s="47"/>
      <c r="I130" s="47"/>
      <c r="J130" s="45"/>
    </row>
    <row r="145" ht="28.5" customHeight="1"/>
    <row r="154" ht="75" customHeight="1"/>
  </sheetData>
  <autoFilter ref="F1:F154" xr:uid="{24AFAE67-789D-466F-A7A8-EA220E9C7D29}"/>
  <mergeCells count="15">
    <mergeCell ref="A2:K2"/>
    <mergeCell ref="I5:J5"/>
    <mergeCell ref="G130:I130"/>
    <mergeCell ref="H1:K1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I4:J4"/>
  </mergeCells>
  <pageMargins left="0.70866141732283516" right="0.70866141732283516" top="1.1417322834645671" bottom="1.1417322834645671" header="0.74803149606299213" footer="0.74803149606299213"/>
  <pageSetup paperSize="9" scale="6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45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ISE_Sucha_B__całość</vt:lpstr>
      <vt:lpstr>ISE_Sucha_B__całość!Obszar_wydruku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Matykiewicz-Florek Katarzyna</dc:creator>
  <cp:lastModifiedBy>Matykiewicz-Florek Katarzyna</cp:lastModifiedBy>
  <cp:revision>2</cp:revision>
  <cp:lastPrinted>2026-04-21T09:26:51Z</cp:lastPrinted>
  <dcterms:created xsi:type="dcterms:W3CDTF">2025-12-02T08:17:27Z</dcterms:created>
  <dcterms:modified xsi:type="dcterms:W3CDTF">2026-04-21T09:26:59Z</dcterms:modified>
</cp:coreProperties>
</file>